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hidePivotFieldList="1" defaultThemeVersion="124226"/>
  <mc:AlternateContent xmlns:mc="http://schemas.openxmlformats.org/markup-compatibility/2006">
    <mc:Choice Requires="x15">
      <x15ac:absPath xmlns:x15ac="http://schemas.microsoft.com/office/spreadsheetml/2010/11/ac" url="D:\Bases de datos\"/>
    </mc:Choice>
  </mc:AlternateContent>
  <xr:revisionPtr revIDLastSave="0" documentId="13_ncr:1_{C15CB210-CABC-48DB-899C-049B67E0C9A7}" xr6:coauthVersionLast="47" xr6:coauthVersionMax="47" xr10:uidLastSave="{00000000-0000-0000-0000-000000000000}"/>
  <bookViews>
    <workbookView xWindow="2268" yWindow="60" windowWidth="16344" windowHeight="12180" xr2:uid="{00000000-000D-0000-FFFF-FFFF00000000}"/>
  </bookViews>
  <sheets>
    <sheet name="1. SOLICITUDES ATENCIÓN" sheetId="5" r:id="rId1"/>
    <sheet name="2. TERRITORIALIZACION SOLIC " sheetId="8" r:id="rId2"/>
    <sheet name="LISTA DESPEGABLE" sheetId="7" r:id="rId3"/>
  </sheets>
  <definedNames>
    <definedName name="_xlnm._FilterDatabase" localSheetId="0" hidden="1">'1. SOLICITUDES ATENCIÓN'!$A$4:$Q$150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8" l="1"/>
  <c r="H26" i="8"/>
  <c r="I25" i="8"/>
  <c r="H25" i="8"/>
  <c r="I24" i="8"/>
  <c r="H24" i="8"/>
  <c r="I23" i="8"/>
  <c r="H23" i="8"/>
  <c r="I22" i="8"/>
  <c r="H22" i="8"/>
  <c r="I21" i="8"/>
  <c r="H21" i="8"/>
  <c r="I20" i="8"/>
  <c r="H20" i="8"/>
  <c r="I19" i="8"/>
  <c r="H19" i="8"/>
  <c r="I18" i="8"/>
  <c r="H18" i="8"/>
  <c r="I17" i="8"/>
  <c r="H17" i="8"/>
  <c r="I16" i="8"/>
  <c r="H16" i="8"/>
  <c r="I15" i="8"/>
  <c r="H15" i="8"/>
  <c r="I14" i="8"/>
  <c r="H14" i="8"/>
  <c r="I13" i="8"/>
  <c r="H13" i="8"/>
  <c r="I12" i="8"/>
  <c r="H12" i="8"/>
  <c r="I11" i="8"/>
  <c r="H11" i="8"/>
  <c r="I10" i="8"/>
  <c r="H10" i="8"/>
  <c r="I9" i="8"/>
  <c r="H9" i="8"/>
  <c r="I8" i="8"/>
  <c r="H8" i="8"/>
  <c r="I7" i="8"/>
  <c r="H7" i="8"/>
  <c r="J11" i="8" l="1"/>
  <c r="J9" i="8"/>
  <c r="J7" i="8"/>
  <c r="J10" i="8"/>
  <c r="J8" i="8"/>
  <c r="H27" i="8"/>
  <c r="I27" i="8"/>
  <c r="H32" i="8" s="1"/>
  <c r="J12" i="8"/>
  <c r="J26" i="8"/>
  <c r="J25" i="8"/>
  <c r="J24" i="8"/>
  <c r="J23" i="8"/>
  <c r="J22" i="8"/>
  <c r="J21" i="8"/>
  <c r="J20" i="8"/>
  <c r="J19" i="8"/>
  <c r="J18" i="8"/>
  <c r="J17" i="8"/>
  <c r="J16" i="8"/>
  <c r="J15" i="8"/>
  <c r="J14" i="8"/>
  <c r="J13" i="8"/>
  <c r="J27" i="8" l="1"/>
  <c r="H30" i="8" s="1"/>
  <c r="H31" i="8"/>
  <c r="F27" i="8"/>
  <c r="E27" i="8"/>
  <c r="G8" i="8"/>
  <c r="G10" i="8"/>
  <c r="G12" i="8"/>
  <c r="G14" i="8"/>
  <c r="G16" i="8"/>
  <c r="G18" i="8"/>
  <c r="G20" i="8"/>
  <c r="G22" i="8"/>
  <c r="G24" i="8"/>
  <c r="G26" i="8"/>
  <c r="G9" i="8"/>
  <c r="G11" i="8"/>
  <c r="G13" i="8"/>
  <c r="G15" i="8"/>
  <c r="G17" i="8"/>
  <c r="G19" i="8"/>
  <c r="G21" i="8"/>
  <c r="G23" i="8"/>
  <c r="G25" i="8"/>
  <c r="G7" i="8"/>
  <c r="AM9" i="8"/>
  <c r="I31" i="8" l="1"/>
  <c r="I36" i="8"/>
  <c r="I33" i="8"/>
  <c r="I32" i="8"/>
  <c r="I34" i="8"/>
  <c r="I35" i="8"/>
  <c r="G27" i="8"/>
  <c r="D26" i="8"/>
  <c r="D8" i="8"/>
  <c r="D12" i="8"/>
  <c r="D21" i="8"/>
  <c r="D7" i="8"/>
  <c r="D11" i="8"/>
  <c r="D15" i="8"/>
  <c r="D23" i="8"/>
  <c r="D19" i="8"/>
  <c r="D10" i="8"/>
  <c r="D14" i="8"/>
  <c r="D18" i="8"/>
  <c r="D22" i="8"/>
  <c r="D16" i="8"/>
  <c r="D20" i="8"/>
  <c r="D24" i="8"/>
  <c r="C27" i="8"/>
  <c r="C32" i="8" s="1"/>
  <c r="D9" i="8"/>
  <c r="D13" i="8"/>
  <c r="D17" i="8"/>
  <c r="D25" i="8"/>
  <c r="B27" i="8"/>
  <c r="C31" i="8" s="1"/>
  <c r="AN9" i="8"/>
  <c r="AN10" i="8"/>
  <c r="AN13" i="8"/>
  <c r="AN16" i="8"/>
  <c r="AN18" i="8"/>
  <c r="AN19" i="8"/>
  <c r="AN22" i="8"/>
  <c r="AN24" i="8"/>
  <c r="AN25" i="8"/>
  <c r="AM17" i="8"/>
  <c r="E30" i="8" l="1"/>
  <c r="F36" i="8" s="1"/>
  <c r="AM12" i="8"/>
  <c r="AM26" i="8"/>
  <c r="AM25" i="8"/>
  <c r="AO25" i="8" s="1"/>
  <c r="AO9" i="8"/>
  <c r="AM21" i="8"/>
  <c r="AN12" i="8"/>
  <c r="AM7" i="8"/>
  <c r="AM13" i="8"/>
  <c r="AO13" i="8" s="1"/>
  <c r="AM19" i="8"/>
  <c r="AO19" i="8" s="1"/>
  <c r="AN8" i="8"/>
  <c r="AN14" i="8"/>
  <c r="AN20" i="8"/>
  <c r="AN26" i="8"/>
  <c r="AM18" i="8"/>
  <c r="AO18" i="8" s="1"/>
  <c r="AM15" i="8"/>
  <c r="AN15" i="8"/>
  <c r="AN21" i="8"/>
  <c r="AM10" i="8"/>
  <c r="AO10" i="8" s="1"/>
  <c r="AM16" i="8"/>
  <c r="AO16" i="8" s="1"/>
  <c r="AN7" i="8"/>
  <c r="AM11" i="8"/>
  <c r="AM23" i="8"/>
  <c r="AN11" i="8"/>
  <c r="AN17" i="8"/>
  <c r="AN23" i="8"/>
  <c r="AM8" i="8"/>
  <c r="AM14" i="8"/>
  <c r="AM20" i="8"/>
  <c r="AM22" i="8"/>
  <c r="AO22" i="8" s="1"/>
  <c r="AM24" i="8"/>
  <c r="AO24" i="8" s="1"/>
  <c r="F35" i="8" l="1"/>
  <c r="F31" i="8"/>
  <c r="F34" i="8"/>
  <c r="F33" i="8"/>
  <c r="F32" i="8"/>
  <c r="AO26" i="8"/>
  <c r="AO12" i="8"/>
  <c r="AO23" i="8"/>
  <c r="AO21" i="8"/>
  <c r="AO7" i="8"/>
  <c r="AN27" i="8"/>
  <c r="AO20" i="8"/>
  <c r="AO14" i="8"/>
  <c r="AO8" i="8"/>
  <c r="AO17" i="8"/>
  <c r="AO11" i="8"/>
  <c r="AO15" i="8"/>
  <c r="D27" i="8"/>
  <c r="C30" i="8" s="1"/>
  <c r="AM27" i="8"/>
  <c r="D35" i="8" l="1"/>
  <c r="D34" i="8"/>
  <c r="D33" i="8"/>
  <c r="D31" i="8"/>
  <c r="D36" i="8"/>
  <c r="D32" i="8"/>
  <c r="AO27" i="8"/>
</calcChain>
</file>

<file path=xl/sharedStrings.xml><?xml version="1.0" encoding="utf-8"?>
<sst xmlns="http://schemas.openxmlformats.org/spreadsheetml/2006/main" count="350" uniqueCount="180">
  <si>
    <t>FECHA</t>
  </si>
  <si>
    <t>TELEFONO</t>
  </si>
  <si>
    <t>LOCALIDAD</t>
  </si>
  <si>
    <t>DIRECCION</t>
  </si>
  <si>
    <t>TRASLADO</t>
  </si>
  <si>
    <t>ATENCION</t>
  </si>
  <si>
    <t>TRIAGE</t>
  </si>
  <si>
    <t>PROCESO SALUD INTEGRAL DE LA FAUNA</t>
  </si>
  <si>
    <t>DESCRIPCION DE LA URGENCIA</t>
  </si>
  <si>
    <t>OBSERVACIONES</t>
  </si>
  <si>
    <t>NRO DE RADICADO/INCIDENTE</t>
  </si>
  <si>
    <t>RESPONSABLE DE LA ATENCION</t>
  </si>
  <si>
    <t>Código: PM01-PR03-F01</t>
  </si>
  <si>
    <t>ESPECIE</t>
  </si>
  <si>
    <t>FELINO</t>
  </si>
  <si>
    <t>CANINO</t>
  </si>
  <si>
    <t>DESTINO</t>
  </si>
  <si>
    <t>CANINOS</t>
  </si>
  <si>
    <t>FELINOS</t>
  </si>
  <si>
    <t>NOMBRE DEL CIUDADANO</t>
  </si>
  <si>
    <t>SAN CRISTOBAL</t>
  </si>
  <si>
    <t>CIUDAD BOLIVAR</t>
  </si>
  <si>
    <t>SUBA</t>
  </si>
  <si>
    <t>USME</t>
  </si>
  <si>
    <t>ENGATIVA</t>
  </si>
  <si>
    <t>PUENTE ARANDA</t>
  </si>
  <si>
    <t>FONTIBON</t>
  </si>
  <si>
    <t>KENNEDY</t>
  </si>
  <si>
    <t>BOSA</t>
  </si>
  <si>
    <t>SANTA FE</t>
  </si>
  <si>
    <t>USAQUEN</t>
  </si>
  <si>
    <t>TUNJUELITO</t>
  </si>
  <si>
    <t>BARRIO</t>
  </si>
  <si>
    <t xml:space="preserve">LOCALIDAD </t>
  </si>
  <si>
    <t>ANTONIO NARIÑO</t>
  </si>
  <si>
    <t>CHAPINERO</t>
  </si>
  <si>
    <t>RAFAEL URIBE URIBE</t>
  </si>
  <si>
    <t>LOS MARTIRES</t>
  </si>
  <si>
    <t>BARRIOS UNIDOS</t>
  </si>
  <si>
    <t>SUMAPAZ</t>
  </si>
  <si>
    <t>TEUSAQUILLO</t>
  </si>
  <si>
    <t>LA  CANDELARIA</t>
  </si>
  <si>
    <t>TOTAL</t>
  </si>
  <si>
    <t>UNIDAD DE CUIDADO ANIMAL</t>
  </si>
  <si>
    <t>SI</t>
  </si>
  <si>
    <t>NO</t>
  </si>
  <si>
    <t>NO APLICA</t>
  </si>
  <si>
    <t>I</t>
  </si>
  <si>
    <t>II</t>
  </si>
  <si>
    <t>III</t>
  </si>
  <si>
    <t>IV</t>
  </si>
  <si>
    <t>V</t>
  </si>
  <si>
    <t xml:space="preserve">TERRITORIALIZACION SOLICITUD DE  ATENCION   PROGRAMA DE URGENCIAS VETERINARIAS </t>
  </si>
  <si>
    <t>PROCESO  SALUD INTEGRAL  DE  LA FAUNA</t>
  </si>
  <si>
    <t xml:space="preserve">Codigo: </t>
  </si>
  <si>
    <t>Versión: 1.0</t>
  </si>
  <si>
    <t>Versión: 3.0</t>
  </si>
  <si>
    <t>NOMBRE  ANIMAL</t>
  </si>
  <si>
    <t xml:space="preserve">No. </t>
  </si>
  <si>
    <t>SOLICITUDES A CANINOS</t>
  </si>
  <si>
    <t>SOLICITUDES A FELINOS</t>
  </si>
  <si>
    <t>ATENCIONES FALLIDAS</t>
  </si>
  <si>
    <t>INGRESOS AL PROGRAMA</t>
  </si>
  <si>
    <t>REPORTES   A TRAVÉS  ENLACE 123</t>
  </si>
  <si>
    <t xml:space="preserve">REPORTES A TRAVÉS   SDQS -RADICADOS </t>
  </si>
  <si>
    <t>TOTAL SOLICITUDES DE INFORMACION</t>
  </si>
  <si>
    <t>CLINICA OPERADOR CONTRATADO</t>
  </si>
  <si>
    <t>BASE DE DATOS SOLICITUD  DE ATENCIÓNURGENCIAS VETERINARIAS</t>
  </si>
  <si>
    <t>ENERO</t>
  </si>
  <si>
    <t>FEBRERO</t>
  </si>
  <si>
    <t>MARZO</t>
  </si>
  <si>
    <t>ABRIL</t>
  </si>
  <si>
    <t>MAYO</t>
  </si>
  <si>
    <t>JUNIO</t>
  </si>
  <si>
    <t>JULIO</t>
  </si>
  <si>
    <t>AGOSTO</t>
  </si>
  <si>
    <t>SEPTIEMBRE</t>
  </si>
  <si>
    <t>OCTUBRE</t>
  </si>
  <si>
    <t>NOVIEMBRE</t>
  </si>
  <si>
    <t>DICIEMBRE</t>
  </si>
  <si>
    <t>E</t>
  </si>
  <si>
    <t>ATENDIDO Y TRASLADADO</t>
  </si>
  <si>
    <t>DRA MARY</t>
  </si>
  <si>
    <t>TOTALIZADO VIGENCIA 2026</t>
  </si>
  <si>
    <t>DRA PAOLA</t>
  </si>
  <si>
    <t>DRA NOHELIA</t>
  </si>
  <si>
    <t>ARBORIZADORA ALTA</t>
  </si>
  <si>
    <t>F</t>
  </si>
  <si>
    <t>UN104731</t>
  </si>
  <si>
    <t>CANINA, SIN TUTOR CONOCIDO, COLLAR O PLACA DE IDENTIFICACIÓN. CON HISTORIAL DE PRESUNTO POLITRAUMATISMO VEHICULAR. SE ENCUENTRA POSTRADA, SIN POSIBILIDAD DE MOVILIZAR SU TREN POSTERIOR. PELO SUCIO E HIRSUTO. LESIONES ASOCIADAS A POSIBLE LESION MEDULAR.</t>
  </si>
  <si>
    <t>STEFANIA REYES  -  JOAN CUBILLOS  - NORMA LEYTON</t>
  </si>
  <si>
    <t xml:space="preserve"> 3118719663 - 3108819032 - 3118688342</t>
  </si>
  <si>
    <t xml:space="preserve">TV 40 69I SUR 30 </t>
  </si>
  <si>
    <t xml:space="preserve">DRA NATALIA </t>
  </si>
  <si>
    <t>ATENDIDA Y TRASLADADA</t>
  </si>
  <si>
    <t>MOPA</t>
  </si>
  <si>
    <t>UN104944</t>
  </si>
  <si>
    <t>CANINO SIN PLACA NI COLLAR DE IDENTIFICACION, NI MICROCHIP, CON BAJA CONDICION CORPORAL , PRESENTA EXPOSICION DE MUCOSA A NIVEL DEL ANO CON ERITEMA. PELO HIRSUTO Y EN MAL ESTADO LESIONES ASOCIADAS A HIPERMOTILIDAD Y PROLAPSO RECTAL</t>
  </si>
  <si>
    <t xml:space="preserve">CARLOS ARTURO RIVERA BENAVIDES </t>
  </si>
  <si>
    <t>LA TORRE</t>
  </si>
  <si>
    <t>KR 26H 75B 12 Sur</t>
  </si>
  <si>
    <t>HAGRID</t>
  </si>
  <si>
    <t>UN104961</t>
  </si>
  <si>
    <t>FELINO SIN PLACA NI COLLAR DE IDENTIFICACIÓN, CON SECRECIÓN OCULAR UNILATERAL BLANQUECINA Y ABUNDANTE, EVIDENCIA DE UVEÍTIS CON CAMBIOS DE COLORACIÓN DEL TEJIDO. LESIÓN ASOCIADA A ULCERA CORNEAL CON HIPOPIÓN.</t>
  </si>
  <si>
    <t xml:space="preserve">MARIA MORALES </t>
  </si>
  <si>
    <t>LA RIVERA</t>
  </si>
  <si>
    <t xml:space="preserve">KR 99 BIS 42A </t>
  </si>
  <si>
    <t>ATENCIÓN FALLIDA, SE ATIENDE POR BRIGADAS MÉDICAS</t>
  </si>
  <si>
    <t>UN105327</t>
  </si>
  <si>
    <t>CANINA, SIN TUTOR CONOCIDO, COLLA O PLACA DE IDENTIFICACIÓN. PRESENTA IMPOSIBILIDAD PARA MOVILIZAR SU TREN POSTERIOR, ALOPECIA Y ENROJECIMIENTO EN PIEL GENERALIZADA. LESIONES ASOCIADAS A POSIBLE LESION MEDULAR Y POSIBLE ACAROSIS GENERALIZADA</t>
  </si>
  <si>
    <t>LINA RODRIGUEZ</t>
  </si>
  <si>
    <t xml:space="preserve"> 3334319658  3239453727</t>
  </si>
  <si>
    <t>CIUDAD DE KENNEDY NORTE</t>
  </si>
  <si>
    <t>DG 2A 79F 30</t>
  </si>
  <si>
    <t>SISU</t>
  </si>
  <si>
    <t>UN105272</t>
  </si>
  <si>
    <t>FELINO SIN PLACA NI COLLAR DE IDENTIFICACIÓN, SIN TATUAJE DE ESTERILIZACIÓN. PRESENTA MAL POSICIONAMIENTO DE MPD, CON AUSENCIA DE APOYO DEL MIEMBRO. EVIDENCIA DE FRACTURA TIPO SALTER HARRIS A VIVEL DE FÉMUR DISTAL. CONDICIÓN ASOCIADA A FRACTURA.</t>
  </si>
  <si>
    <t>ELIANA MARCELA GONZALEZ ROJAS</t>
  </si>
  <si>
    <t>3118921544-3023352622</t>
  </si>
  <si>
    <t>INTERINDUSSTRIAL</t>
  </si>
  <si>
    <t>KR 79C 16D 60</t>
  </si>
  <si>
    <t>BICHITA ROJAS</t>
  </si>
  <si>
    <t>UN105533</t>
  </si>
  <si>
    <t>CANINO SIN PLACA DE IDENTIFICACIÓN, EN CONDICIÓN DE CUADRA, SE ENCUENTRA CON PARESIS DE MIEMBROS POSTERIORES, MAL POSICIONAMIENTO DE ARTICULACIONES FEMORO-TIBIAL Y PÉRDIDA DE LA PROPIOCEPCIÓN DE LOS MISMOS MIEMBROS. CONDICIÓN ASOCIADA A LESIÓN MEDULAR.</t>
  </si>
  <si>
    <t xml:space="preserve">CONSTANZA GONZALEZ TORRES </t>
  </si>
  <si>
    <t>SAN FRANCISCO</t>
  </si>
  <si>
    <t xml:space="preserve">KR 20A 66 SUR 39 </t>
  </si>
  <si>
    <t>BATMAN</t>
  </si>
  <si>
    <t>UN105580</t>
  </si>
  <si>
    <t>TRIAGE FELINO SIN COLLAR NI PLACA DE IDENTIFICACIÓN, PRESENTA HEMORRAGÍA Y PÉRDIDA DE CONTINUIDAD DE LA PIEL, ADEMÁS NO HAY APOYO DEL MIEMBRO. LESIÓN ASOCIADA A POSIBLE FRACTURA A NIVEL DE CARPO O TIBIA.</t>
  </si>
  <si>
    <t>MARCELA CARDENAS-CARLOS RUBIO</t>
  </si>
  <si>
    <t>311 2289402-313 2324959</t>
  </si>
  <si>
    <t>LUCERO DEL SUR</t>
  </si>
  <si>
    <t>TV 17N  64F SUR  24</t>
  </si>
  <si>
    <t>UN105619</t>
  </si>
  <si>
    <t>CANINO, SIN TUTOR CONOCIDO, COLLAR O PLACA. CON HISTORIAL DE PRESUNTO POLITRAUMATISMO VEHICULAR. SE ENCUENTRA POSTRADO, DEPRIMIDO, PRESENTA LESIONES EN MIEMBROS ANTERIOR Y POSTERIOR DERECHOS, CON PÉRDIDA DE LA CONTINUIDAD DEL TEJIDO POR DEGUANTAMIENTO. A NIVEL NASAL, SE EVIDENCIA EPISTAXIS, BILATERAL. LESIONES ASOCIADA A  POLITRAUMATISMO</t>
  </si>
  <si>
    <t>CAMILO GARCÍA</t>
  </si>
  <si>
    <t>CL 63 SUR 73D 98</t>
  </si>
  <si>
    <t>ESPINO</t>
  </si>
  <si>
    <t>ABU</t>
  </si>
  <si>
    <t>JAFAR</t>
  </si>
  <si>
    <t xml:space="preserve"> UN105696</t>
  </si>
  <si>
    <t>CANINA, SIN TUTOR CONOCIDO, COLLAR O PLACA DE IDENTIFICACIÓN. SE ENCUENTRA DEPRIMIDA, CON DIFICULTAD PARA MOVILIZARSE Y LESIONES DERMATOLOGICAS, EN ZONA DORSO CAUDAL. LESIONES SIN CAUSA CONOCIDA.</t>
  </si>
  <si>
    <t xml:space="preserve">CAROL XIMENA PEÑA </t>
  </si>
  <si>
    <t>320 2093473-3219601985</t>
  </si>
  <si>
    <t>MARSELLA</t>
  </si>
  <si>
    <t>CL 8 69C 13</t>
  </si>
  <si>
    <t>PUDOLINA</t>
  </si>
  <si>
    <t>UN104595</t>
  </si>
  <si>
    <t>SE ESTABLESE COMUNICACION CON LA CIUDADANA QUIEN INFORMA QUE  ENCUNTRO UN FELINO EN LA TERRASA DE SU VIVIENDA  SE ENCUENTRA HERIDO  ESTA SANGRANDO  LA CIUDADANA REFIERE QUE EL FELINO NO CUENTA CON COLLAR NI MARCA QUE INDIQUE QUE TENGA TUTOR LE BRINDARA RESGUARDO PARA GESTIONAR LA ATENCION.</t>
  </si>
  <si>
    <t xml:space="preserve"> JOHANNA CUEVAS</t>
  </si>
  <si>
    <t xml:space="preserve"> SANTA CECILIA II</t>
  </si>
  <si>
    <t>CL 133 157 41</t>
  </si>
  <si>
    <t>JENGIBRE</t>
  </si>
  <si>
    <t xml:space="preserve"> UN105479</t>
  </si>
  <si>
    <t>FELINA SIN COLLAR NI PLACA DE IDENTIFICACIÓN, PRESENTA LESIÓN A NIVEL DE MPD CON PÉRDIDA DE LA FUNCIONALIDAD DEL MISMO, COJERA 3/5. ADICIONALMENTE, PRESENTA TUMEFACCIÓN DE LA PIEL A NIVEL DEL HEMITORAX IZQUIERDO CON PÉRDIDA DE LA CONTINUIDAD D3 LA PIEL. LESIÓN ASOCIADA A POSIBLE LUXACIÓN O FRACTURA DEL MIEMBRO O ATAQUE INTERESPECÍFICO.</t>
  </si>
  <si>
    <t xml:space="preserve">NANCY ESPINOSA </t>
  </si>
  <si>
    <t>VILLA SONIA I</t>
  </si>
  <si>
    <t xml:space="preserve"> KR 86 56B SUR 24</t>
  </si>
  <si>
    <t>CAPUCCINA CHINA</t>
  </si>
  <si>
    <t>UN106156</t>
  </si>
  <si>
    <t>CANINO, REPORTADA DE CUADRA, SIN COLLAR O PLACA DE IDENTIFICACIÓN. CON HISTORIAL DE PRESUNTO POLITRAUMATISMO VEHICULAR. PRESENTA IMPOSIBILIDAD PARA MOVILIZAR SU TREN POSTERIOR, PERDIDA DE LA SENSIBILIDAD SUPERFICIAL A NIVEL DISTAL EN MIEMBROS POSTERIORES, PERDIDA DEL CONTROL DE ESFINTERES URINARIOS, HIPERESTESIA. LESIONES ASOCIADAS A POSIBLE LESION MEDULAR, POSIBLE FRACTURA DE CADERA.</t>
  </si>
  <si>
    <t xml:space="preserve"> YOLANDA LÓPEZ </t>
  </si>
  <si>
    <t>KR 101 40 SUR 74</t>
  </si>
  <si>
    <t xml:space="preserve">LAS ACACIAS </t>
  </si>
  <si>
    <t>DRA CAMILA</t>
  </si>
  <si>
    <t>MUÑECA ACACIAS</t>
  </si>
  <si>
    <t>UN106247</t>
  </si>
  <si>
    <t>CANINO SIN COLLAR NI PLACA DE IDENTIFICACIÓN, PRESENETA LESIONES CON PÉRDIDA DE LA CONTINUIDAD DE LA PIEL A NIVEL DEL HEMIFLANCO DERECHO, ACTITUD ESTUPUROSA, EVIDENCIA DE HEMORRAGIA PROFUSA</t>
  </si>
  <si>
    <t>NELSY RUIZ</t>
  </si>
  <si>
    <t xml:space="preserve"> LA BELLEZA</t>
  </si>
  <si>
    <t>CL 64 SUR 10 21 ESTE</t>
  </si>
  <si>
    <t>ATENCIÓN FALLIDA, PACIENTE FALLECE</t>
  </si>
  <si>
    <t>UN106283</t>
  </si>
  <si>
    <t>CANINO, SIN TUTOR CONOCIDO, COLLAR O PLACA DE IDENTIFICACIÓN. SE ENCUENTRA POSTRADO. PRESENTA MIOCLONIAS A NIVEL ROSTRAL IZQUIERDO, PELO SUCIO E HIRSUTO, HIPERTERMIA (40.1°C). LESIONES ASOCIADAS A POSIBLE POLITRAUMATISMO, POSIBLE ENFERMEDAD VIRAL (DISTEMPER).</t>
  </si>
  <si>
    <t xml:space="preserve"> ANGIE</t>
  </si>
  <si>
    <t xml:space="preserve"> SANTA INES SUR</t>
  </si>
  <si>
    <t xml:space="preserve">DG 33A SUR 8 78 ESTE </t>
  </si>
  <si>
    <t>TRASLADA SOS</t>
  </si>
  <si>
    <t>INESITA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</si>
</sst>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rgb="FF000000"/>
      <name val="Calibri"/>
      <family val="2"/>
    </font>
    <font>
      <sz val="11"/>
      <color theme="1"/>
      <name val="Calibri"/>
      <family val="2"/>
    </font>
    <font>
      <b/>
      <sz val="11"/>
      <color theme="1"/>
      <name val="Calibri"/>
      <family val="2"/>
    </font>
    <font>
      <sz val="11"/>
      <color theme="1"/>
      <name val="Calibri"/>
      <family val="2"/>
      <scheme val="minor"/>
    </font>
    <font>
      <b/>
      <sz val="12"/>
      <color theme="1"/>
      <name val="Calibri"/>
      <family val="2"/>
      <scheme val="minor"/>
    </font>
    <font>
      <b/>
      <u/>
      <sz val="12"/>
      <color theme="1"/>
      <name val="Calibri"/>
      <family val="2"/>
    </font>
    <font>
      <sz val="11"/>
      <color rgb="FF000000"/>
      <name val="Calibri"/>
      <family val="2"/>
    </font>
    <font>
      <b/>
      <sz val="11"/>
      <color theme="1"/>
      <name val="Calibri"/>
      <family val="2"/>
      <scheme val="minor"/>
    </font>
    <font>
      <b/>
      <sz val="11"/>
      <name val="Calibri"/>
      <family val="2"/>
    </font>
    <font>
      <sz val="7"/>
      <color theme="1"/>
      <name val="Arial"/>
      <family val="2"/>
    </font>
    <font>
      <b/>
      <sz val="7"/>
      <name val="Arial"/>
      <family val="2"/>
    </font>
    <font>
      <b/>
      <sz val="7"/>
      <color theme="1"/>
      <name val="Arial"/>
      <family val="2"/>
    </font>
    <font>
      <sz val="8"/>
      <name val="Calibri"/>
      <family val="2"/>
      <scheme val="minor"/>
    </font>
    <font>
      <sz val="7"/>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rgb="FFFF99FF"/>
        <bgColor indexed="64"/>
      </patternFill>
    </fill>
    <fill>
      <patternFill patternType="solid">
        <fgColor rgb="FF92D050"/>
        <bgColor indexed="64"/>
      </patternFill>
    </fill>
  </fills>
  <borders count="36">
    <border>
      <left/>
      <right/>
      <top/>
      <bottom/>
      <diagonal/>
    </border>
    <border>
      <left style="medium">
        <color theme="1" tint="4.9989318521683403E-2"/>
      </left>
      <right style="medium">
        <color theme="1" tint="4.9989318521683403E-2"/>
      </right>
      <top style="medium">
        <color theme="1" tint="4.9989318521683403E-2"/>
      </top>
      <bottom style="medium">
        <color theme="1" tint="4.9989318521683403E-2"/>
      </bottom>
      <diagonal/>
    </border>
    <border>
      <left/>
      <right style="medium">
        <color theme="1" tint="4.9989318521683403E-2"/>
      </right>
      <top style="medium">
        <color theme="1" tint="4.9989318521683403E-2"/>
      </top>
      <bottom style="medium">
        <color theme="1" tint="4.9989318521683403E-2"/>
      </bottom>
      <diagonal/>
    </border>
    <border>
      <left style="medium">
        <color theme="1" tint="4.9989318521683403E-2"/>
      </left>
      <right/>
      <top style="medium">
        <color theme="1" tint="4.9989318521683403E-2"/>
      </top>
      <bottom style="medium">
        <color theme="1" tint="4.9989318521683403E-2"/>
      </bottom>
      <diagonal/>
    </border>
    <border>
      <left/>
      <right/>
      <top style="medium">
        <color theme="1" tint="4.9989318521683403E-2"/>
      </top>
      <bottom style="medium">
        <color theme="1" tint="4.9989318521683403E-2"/>
      </bottom>
      <diagonal/>
    </border>
    <border>
      <left style="thin">
        <color indexed="64"/>
      </left>
      <right style="thin">
        <color indexed="64"/>
      </right>
      <top style="thin">
        <color indexed="64"/>
      </top>
      <bottom style="thin">
        <color indexed="64"/>
      </bottom>
      <diagonal/>
    </border>
    <border>
      <left style="medium">
        <color theme="1" tint="4.9989318521683403E-2"/>
      </left>
      <right/>
      <top style="medium">
        <color theme="1" tint="4.9989318521683403E-2"/>
      </top>
      <bottom/>
      <diagonal/>
    </border>
    <border>
      <left/>
      <right style="medium">
        <color theme="1" tint="4.9989318521683403E-2"/>
      </right>
      <top style="medium">
        <color theme="1" tint="4.9989318521683403E-2"/>
      </top>
      <bottom/>
      <diagonal/>
    </border>
    <border>
      <left style="medium">
        <color theme="1" tint="4.9989318521683403E-2"/>
      </left>
      <right/>
      <top/>
      <bottom/>
      <diagonal/>
    </border>
    <border>
      <left/>
      <right style="medium">
        <color theme="1" tint="4.9989318521683403E-2"/>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theme="1" tint="4.9989318521683403E-2"/>
      </left>
      <right/>
      <top style="medium">
        <color theme="1" tint="4.9989318521683403E-2"/>
      </top>
      <bottom style="medium">
        <color indexed="64"/>
      </bottom>
      <diagonal/>
    </border>
    <border>
      <left/>
      <right/>
      <top style="medium">
        <color theme="1" tint="4.9989318521683403E-2"/>
      </top>
      <bottom style="medium">
        <color indexed="64"/>
      </bottom>
      <diagonal/>
    </border>
    <border>
      <left/>
      <right style="medium">
        <color theme="1" tint="4.9989318521683403E-2"/>
      </right>
      <top style="medium">
        <color theme="1" tint="4.9989318521683403E-2"/>
      </top>
      <bottom style="medium">
        <color indexed="64"/>
      </bottom>
      <diagonal/>
    </border>
    <border>
      <left style="medium">
        <color theme="1" tint="4.9989318521683403E-2"/>
      </left>
      <right/>
      <top/>
      <bottom style="medium">
        <color indexed="64"/>
      </bottom>
      <diagonal/>
    </border>
    <border>
      <left/>
      <right style="medium">
        <color theme="1" tint="4.9989318521683403E-2"/>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9" fontId="4" fillId="0" borderId="0" applyFont="0" applyFill="0" applyBorder="0" applyAlignment="0" applyProtection="0"/>
  </cellStyleXfs>
  <cellXfs count="101">
    <xf numFmtId="0" fontId="0" fillId="0" borderId="0" xfId="0"/>
    <xf numFmtId="0" fontId="1" fillId="0" borderId="1" xfId="0" applyFont="1" applyBorder="1" applyAlignment="1">
      <alignment horizontal="left"/>
    </xf>
    <xf numFmtId="0" fontId="0" fillId="0" borderId="1" xfId="0" applyBorder="1"/>
    <xf numFmtId="0" fontId="5" fillId="2" borderId="1" xfId="0" applyFont="1" applyFill="1" applyBorder="1" applyAlignment="1">
      <alignment horizontal="center" vertical="center"/>
    </xf>
    <xf numFmtId="0" fontId="8" fillId="2" borderId="3" xfId="0" applyFont="1" applyFill="1" applyBorder="1" applyAlignment="1">
      <alignment horizontal="center" vertical="center"/>
    </xf>
    <xf numFmtId="0" fontId="0" fillId="0" borderId="3" xfId="0" applyBorder="1"/>
    <xf numFmtId="0" fontId="0" fillId="0" borderId="10" xfId="0" applyBorder="1"/>
    <xf numFmtId="0" fontId="8" fillId="2" borderId="12" xfId="0" applyFont="1" applyFill="1" applyBorder="1" applyAlignment="1">
      <alignment horizontal="center" vertical="center"/>
    </xf>
    <xf numFmtId="0" fontId="8" fillId="2" borderId="10" xfId="0" applyFont="1" applyFill="1" applyBorder="1" applyAlignment="1">
      <alignment horizontal="center" vertical="center"/>
    </xf>
    <xf numFmtId="0" fontId="0" fillId="3" borderId="0" xfId="0" applyFill="1"/>
    <xf numFmtId="0" fontId="10" fillId="0" borderId="0" xfId="0" applyFont="1" applyAlignment="1">
      <alignment horizontal="center" vertical="center"/>
    </xf>
    <xf numFmtId="0" fontId="12" fillId="0" borderId="0" xfId="0" applyFont="1" applyAlignment="1">
      <alignment horizontal="center" vertical="center"/>
    </xf>
    <xf numFmtId="14" fontId="10" fillId="0" borderId="5" xfId="0" applyNumberFormat="1" applyFont="1" applyBorder="1" applyAlignment="1">
      <alignment horizontal="center" vertical="center" wrapText="1"/>
    </xf>
    <xf numFmtId="0" fontId="10" fillId="0" borderId="5" xfId="0" applyFont="1" applyBorder="1" applyAlignment="1">
      <alignment horizontal="center" vertical="center"/>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49" fontId="10" fillId="0" borderId="0" xfId="0" applyNumberFormat="1" applyFont="1" applyAlignment="1">
      <alignment horizontal="center" vertical="center"/>
    </xf>
    <xf numFmtId="49" fontId="10" fillId="4" borderId="5" xfId="0" applyNumberFormat="1" applyFont="1" applyFill="1" applyBorder="1" applyAlignment="1">
      <alignment horizontal="center" vertical="center"/>
    </xf>
    <xf numFmtId="0" fontId="10" fillId="4" borderId="5" xfId="0" applyFont="1" applyFill="1" applyBorder="1" applyAlignment="1">
      <alignment horizontal="center" vertical="center"/>
    </xf>
    <xf numFmtId="0" fontId="12" fillId="4" borderId="23" xfId="0" applyFont="1" applyFill="1" applyBorder="1" applyAlignment="1">
      <alignment horizontal="center" vertical="center" wrapText="1"/>
    </xf>
    <xf numFmtId="49" fontId="12" fillId="4" borderId="23" xfId="0" applyNumberFormat="1" applyFont="1" applyFill="1" applyBorder="1" applyAlignment="1">
      <alignment horizontal="center" vertical="center" wrapText="1"/>
    </xf>
    <xf numFmtId="0" fontId="12" fillId="4" borderId="2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3" borderId="5" xfId="0" applyFont="1" applyFill="1" applyBorder="1" applyAlignment="1">
      <alignment horizontal="center" vertical="center"/>
    </xf>
    <xf numFmtId="0" fontId="0" fillId="3" borderId="12" xfId="0" applyFill="1" applyBorder="1" applyAlignment="1">
      <alignment horizontal="left"/>
    </xf>
    <xf numFmtId="0" fontId="0" fillId="3" borderId="0" xfId="0" applyFill="1" applyAlignment="1">
      <alignment horizontal="center"/>
    </xf>
    <xf numFmtId="0" fontId="0" fillId="3" borderId="0" xfId="0" applyFill="1" applyAlignment="1">
      <alignment horizontal="left"/>
    </xf>
    <xf numFmtId="0" fontId="2" fillId="3" borderId="0" xfId="0" applyFont="1" applyFill="1" applyAlignment="1">
      <alignment horizontal="left"/>
    </xf>
    <xf numFmtId="0" fontId="1" fillId="7" borderId="15" xfId="0" applyFont="1" applyFill="1" applyBorder="1" applyAlignment="1">
      <alignment horizontal="center" vertical="center"/>
    </xf>
    <xf numFmtId="0" fontId="1" fillId="7" borderId="30" xfId="0" applyFont="1" applyFill="1" applyBorder="1" applyAlignment="1">
      <alignment horizontal="center" vertical="center"/>
    </xf>
    <xf numFmtId="0" fontId="1" fillId="7" borderId="31" xfId="0" applyFont="1" applyFill="1" applyBorder="1" applyAlignment="1">
      <alignment horizontal="center" vertical="center"/>
    </xf>
    <xf numFmtId="0" fontId="1" fillId="3" borderId="17" xfId="0" applyFont="1" applyFill="1" applyBorder="1" applyAlignment="1">
      <alignment horizontal="left"/>
    </xf>
    <xf numFmtId="0" fontId="7" fillId="3" borderId="32"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17" xfId="0" applyFont="1" applyFill="1" applyBorder="1" applyAlignment="1">
      <alignment horizontal="center" vertical="center"/>
    </xf>
    <xf numFmtId="0" fontId="8" fillId="3" borderId="34"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35" xfId="0" applyFont="1" applyFill="1" applyBorder="1" applyAlignment="1">
      <alignment horizontal="center" vertical="center"/>
    </xf>
    <xf numFmtId="0" fontId="9" fillId="3" borderId="34" xfId="0" applyFont="1" applyFill="1" applyBorder="1" applyAlignment="1">
      <alignment horizontal="center" vertical="center"/>
    </xf>
    <xf numFmtId="0" fontId="7" fillId="3" borderId="0" xfId="0" applyFont="1" applyFill="1" applyAlignment="1">
      <alignment horizontal="center" vertical="center"/>
    </xf>
    <xf numFmtId="0" fontId="2" fillId="3" borderId="0" xfId="0" applyFont="1" applyFill="1" applyAlignment="1">
      <alignment horizontal="center"/>
    </xf>
    <xf numFmtId="0" fontId="1" fillId="3" borderId="0" xfId="0" applyFont="1" applyFill="1" applyAlignment="1">
      <alignment horizontal="left"/>
    </xf>
    <xf numFmtId="0" fontId="1" fillId="7" borderId="11" xfId="0" applyFont="1" applyFill="1" applyBorder="1" applyAlignment="1">
      <alignment vertical="center"/>
    </xf>
    <xf numFmtId="0" fontId="2" fillId="3" borderId="11" xfId="0" applyFont="1" applyFill="1" applyBorder="1"/>
    <xf numFmtId="0" fontId="0" fillId="3" borderId="11" xfId="0" applyFill="1" applyBorder="1"/>
    <xf numFmtId="0" fontId="0" fillId="3" borderId="5" xfId="0" applyFill="1" applyBorder="1" applyAlignment="1">
      <alignment horizontal="center"/>
    </xf>
    <xf numFmtId="9" fontId="0" fillId="3" borderId="5" xfId="1" applyFont="1" applyFill="1" applyBorder="1" applyAlignment="1">
      <alignment horizontal="center"/>
    </xf>
    <xf numFmtId="0" fontId="0" fillId="7" borderId="12" xfId="0" applyFill="1" applyBorder="1"/>
    <xf numFmtId="0" fontId="2" fillId="3" borderId="12" xfId="0" applyFont="1" applyFill="1" applyBorder="1"/>
    <xf numFmtId="0" fontId="0" fillId="3" borderId="12" xfId="0" applyFill="1" applyBorder="1"/>
    <xf numFmtId="0" fontId="6" fillId="7" borderId="5" xfId="0" applyFont="1" applyFill="1" applyBorder="1" applyAlignment="1">
      <alignment horizontal="center" vertical="center"/>
    </xf>
    <xf numFmtId="1" fontId="3" fillId="7" borderId="5" xfId="0" applyNumberFormat="1" applyFont="1" applyFill="1" applyBorder="1" applyAlignment="1">
      <alignment horizontal="center" vertical="center"/>
    </xf>
    <xf numFmtId="0" fontId="2" fillId="3" borderId="5" xfId="0" applyFont="1" applyFill="1" applyBorder="1" applyAlignment="1">
      <alignment horizontal="center" vertical="center"/>
    </xf>
    <xf numFmtId="9" fontId="2" fillId="3" borderId="5" xfId="1" applyFont="1" applyFill="1" applyBorder="1" applyAlignment="1">
      <alignment horizontal="center" vertical="center"/>
    </xf>
    <xf numFmtId="0" fontId="2" fillId="3" borderId="5" xfId="0" applyFont="1" applyFill="1" applyBorder="1" applyAlignment="1">
      <alignment horizontal="center"/>
    </xf>
    <xf numFmtId="0" fontId="12" fillId="4" borderId="22" xfId="0" applyFont="1" applyFill="1" applyBorder="1" applyAlignment="1">
      <alignment horizontal="center" vertical="center" wrapText="1"/>
    </xf>
    <xf numFmtId="49" fontId="10" fillId="4" borderId="5" xfId="0" applyNumberFormat="1" applyFont="1" applyFill="1" applyBorder="1" applyAlignment="1">
      <alignment horizontal="center" vertical="center" wrapText="1"/>
    </xf>
    <xf numFmtId="16" fontId="10" fillId="0" borderId="5" xfId="0" applyNumberFormat="1" applyFont="1" applyBorder="1" applyAlignment="1">
      <alignment horizontal="center" vertical="center" wrapText="1"/>
    </xf>
    <xf numFmtId="14" fontId="10" fillId="0" borderId="5" xfId="0" applyNumberFormat="1" applyFont="1" applyBorder="1" applyAlignment="1">
      <alignment horizontal="center" vertical="center"/>
    </xf>
    <xf numFmtId="0" fontId="14" fillId="0" borderId="5" xfId="0" applyFont="1" applyBorder="1" applyAlignment="1">
      <alignment horizontal="center" vertical="center"/>
    </xf>
    <xf numFmtId="0" fontId="8" fillId="3" borderId="0" xfId="0" applyFont="1" applyFill="1"/>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9" xfId="0" applyFont="1" applyBorder="1" applyAlignment="1">
      <alignment horizontal="center" vertical="center" wrapText="1"/>
    </xf>
    <xf numFmtId="49" fontId="11" fillId="0" borderId="25" xfId="0" applyNumberFormat="1" applyFont="1" applyBorder="1" applyAlignment="1">
      <alignment horizontal="center" vertical="center"/>
    </xf>
    <xf numFmtId="49" fontId="11" fillId="0" borderId="26" xfId="0" applyNumberFormat="1" applyFont="1" applyBorder="1" applyAlignment="1">
      <alignment horizontal="center" vertical="center"/>
    </xf>
    <xf numFmtId="49" fontId="11" fillId="0" borderId="27" xfId="0" applyNumberFormat="1" applyFont="1" applyBorder="1" applyAlignment="1">
      <alignment horizontal="center" vertical="center"/>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0" fillId="5" borderId="0" xfId="0" applyFill="1" applyAlignment="1">
      <alignment horizontal="center"/>
    </xf>
    <xf numFmtId="0" fontId="0" fillId="3" borderId="15" xfId="0" applyFill="1" applyBorder="1" applyAlignment="1">
      <alignment horizontal="center"/>
    </xf>
    <xf numFmtId="0" fontId="0" fillId="3" borderId="17" xfId="0" applyFill="1" applyBorder="1" applyAlignment="1">
      <alignment horizontal="center"/>
    </xf>
    <xf numFmtId="0" fontId="0" fillId="3" borderId="19" xfId="0" applyFill="1" applyBorder="1" applyAlignment="1">
      <alignment horizontal="center"/>
    </xf>
    <xf numFmtId="0" fontId="8" fillId="3" borderId="11" xfId="0" applyFont="1" applyFill="1" applyBorder="1" applyAlignment="1">
      <alignment horizontal="center"/>
    </xf>
    <xf numFmtId="0" fontId="8" fillId="3" borderId="12" xfId="0" applyFont="1" applyFill="1" applyBorder="1" applyAlignment="1">
      <alignment horizontal="center"/>
    </xf>
    <xf numFmtId="0" fontId="0" fillId="3" borderId="14" xfId="0" applyFill="1" applyBorder="1" applyAlignment="1">
      <alignment horizontal="center"/>
    </xf>
    <xf numFmtId="0" fontId="0" fillId="3" borderId="13" xfId="0" applyFill="1" applyBorder="1" applyAlignment="1">
      <alignment horizontal="center"/>
    </xf>
    <xf numFmtId="0" fontId="0" fillId="3" borderId="16" xfId="0" applyFill="1" applyBorder="1" applyAlignment="1">
      <alignment horizontal="center"/>
    </xf>
    <xf numFmtId="0" fontId="0" fillId="3" borderId="0" xfId="0" applyFill="1" applyAlignment="1">
      <alignment horizontal="center"/>
    </xf>
    <xf numFmtId="0" fontId="0" fillId="3" borderId="18" xfId="0" applyFill="1" applyBorder="1" applyAlignment="1">
      <alignment horizontal="center"/>
    </xf>
    <xf numFmtId="0" fontId="0" fillId="3" borderId="20" xfId="0" applyFill="1" applyBorder="1" applyAlignment="1">
      <alignment horizontal="center"/>
    </xf>
    <xf numFmtId="0" fontId="8" fillId="3" borderId="11" xfId="0" applyFont="1" applyFill="1" applyBorder="1" applyAlignment="1">
      <alignment horizontal="center" wrapText="1"/>
    </xf>
    <xf numFmtId="0" fontId="8" fillId="3" borderId="12" xfId="0" applyFont="1" applyFill="1" applyBorder="1" applyAlignment="1">
      <alignment horizontal="center" wrapText="1"/>
    </xf>
    <xf numFmtId="0" fontId="0" fillId="3" borderId="11" xfId="0" applyFill="1" applyBorder="1" applyAlignment="1">
      <alignment horizontal="left"/>
    </xf>
    <xf numFmtId="0" fontId="0" fillId="3" borderId="12" xfId="0" applyFill="1" applyBorder="1" applyAlignment="1">
      <alignment horizontal="left"/>
    </xf>
    <xf numFmtId="0" fontId="2" fillId="3" borderId="12" xfId="0" applyFont="1" applyFill="1" applyBorder="1" applyAlignment="1">
      <alignment horizontal="left"/>
    </xf>
    <xf numFmtId="0" fontId="8" fillId="6" borderId="20" xfId="0" applyFont="1" applyFill="1" applyBorder="1" applyAlignment="1">
      <alignment horizontal="center"/>
    </xf>
    <xf numFmtId="0" fontId="0" fillId="5" borderId="20" xfId="0" applyFill="1" applyBorder="1" applyAlignment="1">
      <alignment horizontal="center"/>
    </xf>
  </cellXfs>
  <cellStyles count="2">
    <cellStyle name="Normal" xfId="0" builtinId="0"/>
    <cellStyle name="Porcentaje" xfId="1" builtinId="5"/>
  </cellStyles>
  <dxfs count="0"/>
  <tableStyles count="0" defaultTableStyle="TableStyleMedium2" defaultPivotStyle="PivotStyleLight16"/>
  <colors>
    <mruColors>
      <color rgb="FFB818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Q155"/>
  <sheetViews>
    <sheetView tabSelected="1" topLeftCell="D1" zoomScale="131" zoomScaleNormal="131" zoomScaleSheetLayoutView="115" workbookViewId="0">
      <pane ySplit="4" topLeftCell="A17" activePane="bottomLeft" state="frozen"/>
      <selection activeCell="E1" sqref="E1"/>
      <selection pane="bottomLeft" activeCell="H18" activeCellId="1" sqref="I18 H18"/>
    </sheetView>
  </sheetViews>
  <sheetFormatPr baseColWidth="10" defaultColWidth="11.44140625" defaultRowHeight="9.6" x14ac:dyDescent="0.3"/>
  <cols>
    <col min="1" max="1" width="5.109375" style="10" customWidth="1"/>
    <col min="2" max="2" width="8.44140625" style="15" customWidth="1"/>
    <col min="3" max="3" width="13.5546875" style="10" customWidth="1"/>
    <col min="4" max="4" width="45.44140625" style="15" customWidth="1"/>
    <col min="5" max="5" width="22.109375" style="10" customWidth="1"/>
    <col min="6" max="6" width="12.6640625" style="10" customWidth="1"/>
    <col min="7" max="7" width="12.5546875" style="15" customWidth="1"/>
    <col min="8" max="8" width="13.6640625" style="16" customWidth="1"/>
    <col min="9" max="9" width="21.109375" style="15" customWidth="1"/>
    <col min="10" max="10" width="11.109375" style="10" customWidth="1"/>
    <col min="11" max="11" width="13.44140625" style="10" customWidth="1"/>
    <col min="12" max="12" width="14.44140625" style="10" customWidth="1"/>
    <col min="13" max="13" width="13.33203125" style="10" customWidth="1"/>
    <col min="14" max="14" width="15.109375" style="10" customWidth="1"/>
    <col min="15" max="15" width="21.44140625" style="15" customWidth="1"/>
    <col min="16" max="16" width="12.88671875" style="15" customWidth="1"/>
    <col min="17" max="17" width="16.6640625" style="10" customWidth="1"/>
    <col min="18" max="16384" width="11.44140625" style="10"/>
  </cols>
  <sheetData>
    <row r="1" spans="1:17" ht="10.199999999999999" thickBot="1" x14ac:dyDescent="0.35">
      <c r="B1" s="61"/>
      <c r="C1" s="62"/>
      <c r="D1" s="67" t="s">
        <v>7</v>
      </c>
      <c r="E1" s="68"/>
      <c r="F1" s="68"/>
      <c r="G1" s="68"/>
      <c r="H1" s="68"/>
      <c r="I1" s="68"/>
      <c r="J1" s="68"/>
      <c r="K1" s="68"/>
      <c r="L1" s="68"/>
      <c r="M1" s="68"/>
      <c r="N1" s="69"/>
      <c r="O1" s="70"/>
      <c r="P1" s="71"/>
    </row>
    <row r="2" spans="1:17" s="11" customFormat="1" ht="10.199999999999999" thickBot="1" x14ac:dyDescent="0.35">
      <c r="B2" s="63"/>
      <c r="C2" s="64"/>
      <c r="D2" s="67" t="s">
        <v>67</v>
      </c>
      <c r="E2" s="68"/>
      <c r="F2" s="68"/>
      <c r="G2" s="68"/>
      <c r="H2" s="68"/>
      <c r="I2" s="68"/>
      <c r="J2" s="68"/>
      <c r="K2" s="68"/>
      <c r="L2" s="68"/>
      <c r="M2" s="68"/>
      <c r="N2" s="69"/>
      <c r="O2" s="72"/>
      <c r="P2" s="73"/>
    </row>
    <row r="3" spans="1:17" ht="10.199999999999999" thickBot="1" x14ac:dyDescent="0.35">
      <c r="B3" s="65"/>
      <c r="C3" s="66"/>
      <c r="D3" s="79" t="s">
        <v>12</v>
      </c>
      <c r="E3" s="80"/>
      <c r="F3" s="80"/>
      <c r="G3" s="81"/>
      <c r="H3" s="76" t="s">
        <v>56</v>
      </c>
      <c r="I3" s="77"/>
      <c r="J3" s="77"/>
      <c r="K3" s="77"/>
      <c r="L3" s="77"/>
      <c r="M3" s="77"/>
      <c r="N3" s="78"/>
      <c r="O3" s="74"/>
      <c r="P3" s="75"/>
    </row>
    <row r="4" spans="1:17" s="15" customFormat="1" ht="33" customHeight="1" thickBot="1" x14ac:dyDescent="0.35">
      <c r="A4" s="55" t="s">
        <v>58</v>
      </c>
      <c r="B4" s="19" t="s">
        <v>0</v>
      </c>
      <c r="C4" s="19" t="s">
        <v>10</v>
      </c>
      <c r="D4" s="19" t="s">
        <v>8</v>
      </c>
      <c r="E4" s="19" t="s">
        <v>19</v>
      </c>
      <c r="F4" s="19" t="s">
        <v>1</v>
      </c>
      <c r="G4" s="19" t="s">
        <v>32</v>
      </c>
      <c r="H4" s="20" t="s">
        <v>33</v>
      </c>
      <c r="I4" s="19" t="s">
        <v>3</v>
      </c>
      <c r="J4" s="19" t="s">
        <v>6</v>
      </c>
      <c r="K4" s="19" t="s">
        <v>5</v>
      </c>
      <c r="L4" s="19" t="s">
        <v>4</v>
      </c>
      <c r="M4" s="19" t="s">
        <v>13</v>
      </c>
      <c r="N4" s="19" t="s">
        <v>11</v>
      </c>
      <c r="O4" s="19" t="s">
        <v>9</v>
      </c>
      <c r="P4" s="19" t="s">
        <v>16</v>
      </c>
      <c r="Q4" s="21" t="s">
        <v>57</v>
      </c>
    </row>
    <row r="5" spans="1:17" s="15" customFormat="1" ht="66.75" customHeight="1" x14ac:dyDescent="0.3">
      <c r="A5" s="14">
        <v>90</v>
      </c>
      <c r="B5" s="12">
        <v>46082</v>
      </c>
      <c r="C5" s="14" t="s">
        <v>88</v>
      </c>
      <c r="D5" s="14" t="s">
        <v>89</v>
      </c>
      <c r="E5" s="14" t="s">
        <v>90</v>
      </c>
      <c r="F5" s="14" t="s">
        <v>91</v>
      </c>
      <c r="G5" s="14" t="s">
        <v>86</v>
      </c>
      <c r="H5" s="56" t="s">
        <v>21</v>
      </c>
      <c r="I5" s="14" t="s">
        <v>92</v>
      </c>
      <c r="J5" s="22" t="s">
        <v>49</v>
      </c>
      <c r="K5" s="22" t="s">
        <v>44</v>
      </c>
      <c r="L5" s="22" t="s">
        <v>44</v>
      </c>
      <c r="M5" s="22" t="s">
        <v>15</v>
      </c>
      <c r="N5" s="14" t="s">
        <v>93</v>
      </c>
      <c r="O5" s="14" t="s">
        <v>94</v>
      </c>
      <c r="P5" s="22" t="s">
        <v>66</v>
      </c>
      <c r="Q5" s="14" t="s">
        <v>95</v>
      </c>
    </row>
    <row r="6" spans="1:17" ht="55.8" customHeight="1" x14ac:dyDescent="0.3">
      <c r="A6" s="14">
        <v>91</v>
      </c>
      <c r="B6" s="12">
        <v>46084</v>
      </c>
      <c r="C6" s="14" t="s">
        <v>96</v>
      </c>
      <c r="D6" s="14" t="s">
        <v>97</v>
      </c>
      <c r="E6" s="14" t="s">
        <v>98</v>
      </c>
      <c r="F6" s="14">
        <v>3222856090</v>
      </c>
      <c r="G6" s="14" t="s">
        <v>99</v>
      </c>
      <c r="H6" s="17" t="s">
        <v>21</v>
      </c>
      <c r="I6" s="14" t="s">
        <v>100</v>
      </c>
      <c r="J6" s="18" t="s">
        <v>49</v>
      </c>
      <c r="K6" s="18" t="s">
        <v>44</v>
      </c>
      <c r="L6" s="18" t="s">
        <v>44</v>
      </c>
      <c r="M6" s="18" t="s">
        <v>15</v>
      </c>
      <c r="N6" s="14" t="s">
        <v>82</v>
      </c>
      <c r="O6" s="14" t="s">
        <v>81</v>
      </c>
      <c r="P6" s="22" t="s">
        <v>66</v>
      </c>
      <c r="Q6" s="13" t="s">
        <v>101</v>
      </c>
    </row>
    <row r="7" spans="1:17" ht="81" customHeight="1" x14ac:dyDescent="0.3">
      <c r="A7" s="14">
        <v>92</v>
      </c>
      <c r="B7" s="12">
        <v>46086</v>
      </c>
      <c r="C7" s="13" t="s">
        <v>102</v>
      </c>
      <c r="D7" s="14" t="s">
        <v>103</v>
      </c>
      <c r="E7" s="14" t="s">
        <v>104</v>
      </c>
      <c r="F7" s="14">
        <v>3138576692</v>
      </c>
      <c r="G7" s="14" t="s">
        <v>105</v>
      </c>
      <c r="H7" s="17" t="s">
        <v>27</v>
      </c>
      <c r="I7" s="14" t="s">
        <v>106</v>
      </c>
      <c r="J7" s="18" t="s">
        <v>49</v>
      </c>
      <c r="K7" s="18" t="s">
        <v>44</v>
      </c>
      <c r="L7" s="18" t="s">
        <v>45</v>
      </c>
      <c r="M7" s="18" t="s">
        <v>14</v>
      </c>
      <c r="N7" s="14" t="s">
        <v>84</v>
      </c>
      <c r="O7" s="14" t="s">
        <v>107</v>
      </c>
      <c r="P7" s="22" t="s">
        <v>46</v>
      </c>
      <c r="Q7" s="13" t="s">
        <v>46</v>
      </c>
    </row>
    <row r="8" spans="1:17" ht="69" customHeight="1" x14ac:dyDescent="0.3">
      <c r="A8" s="13">
        <v>93</v>
      </c>
      <c r="B8" s="12">
        <v>46088</v>
      </c>
      <c r="C8" s="13" t="s">
        <v>108</v>
      </c>
      <c r="D8" s="14" t="s">
        <v>109</v>
      </c>
      <c r="E8" s="14" t="s">
        <v>110</v>
      </c>
      <c r="F8" s="14" t="s">
        <v>111</v>
      </c>
      <c r="G8" s="14" t="s">
        <v>112</v>
      </c>
      <c r="H8" s="17" t="s">
        <v>27</v>
      </c>
      <c r="I8" s="14" t="s">
        <v>113</v>
      </c>
      <c r="J8" s="18" t="s">
        <v>49</v>
      </c>
      <c r="K8" s="18" t="s">
        <v>44</v>
      </c>
      <c r="L8" s="18" t="s">
        <v>44</v>
      </c>
      <c r="M8" s="18" t="s">
        <v>15</v>
      </c>
      <c r="N8" s="13" t="s">
        <v>85</v>
      </c>
      <c r="O8" s="14" t="s">
        <v>81</v>
      </c>
      <c r="P8" s="22" t="s">
        <v>66</v>
      </c>
      <c r="Q8" s="13" t="s">
        <v>114</v>
      </c>
    </row>
    <row r="9" spans="1:17" ht="90.6" customHeight="1" x14ac:dyDescent="0.3">
      <c r="A9" s="13">
        <v>94</v>
      </c>
      <c r="B9" s="12">
        <v>46089</v>
      </c>
      <c r="C9" s="13" t="s">
        <v>115</v>
      </c>
      <c r="D9" s="14" t="s">
        <v>116</v>
      </c>
      <c r="E9" s="14" t="s">
        <v>117</v>
      </c>
      <c r="F9" s="14" t="s">
        <v>118</v>
      </c>
      <c r="G9" s="14" t="s">
        <v>119</v>
      </c>
      <c r="H9" s="17" t="s">
        <v>26</v>
      </c>
      <c r="I9" s="14" t="s">
        <v>120</v>
      </c>
      <c r="J9" s="18" t="s">
        <v>49</v>
      </c>
      <c r="K9" s="18" t="s">
        <v>44</v>
      </c>
      <c r="L9" s="18" t="s">
        <v>44</v>
      </c>
      <c r="M9" s="18" t="s">
        <v>14</v>
      </c>
      <c r="N9" s="13" t="s">
        <v>85</v>
      </c>
      <c r="O9" s="14" t="s">
        <v>94</v>
      </c>
      <c r="P9" s="22" t="s">
        <v>66</v>
      </c>
      <c r="Q9" s="13" t="s">
        <v>121</v>
      </c>
    </row>
    <row r="10" spans="1:17" ht="102.6" customHeight="1" x14ac:dyDescent="0.3">
      <c r="A10" s="13">
        <v>95</v>
      </c>
      <c r="B10" s="12">
        <v>46090</v>
      </c>
      <c r="C10" s="13" t="s">
        <v>122</v>
      </c>
      <c r="D10" s="14" t="s">
        <v>123</v>
      </c>
      <c r="E10" s="14" t="s">
        <v>124</v>
      </c>
      <c r="F10" s="14">
        <v>3214530070</v>
      </c>
      <c r="G10" s="14" t="s">
        <v>125</v>
      </c>
      <c r="H10" s="17" t="s">
        <v>21</v>
      </c>
      <c r="I10" s="14" t="s">
        <v>126</v>
      </c>
      <c r="J10" s="18" t="s">
        <v>49</v>
      </c>
      <c r="K10" s="18" t="s">
        <v>44</v>
      </c>
      <c r="L10" s="18" t="s">
        <v>44</v>
      </c>
      <c r="M10" s="18" t="s">
        <v>15</v>
      </c>
      <c r="N10" s="13" t="s">
        <v>93</v>
      </c>
      <c r="O10" s="14" t="s">
        <v>81</v>
      </c>
      <c r="P10" s="22" t="s">
        <v>66</v>
      </c>
      <c r="Q10" s="13" t="s">
        <v>127</v>
      </c>
    </row>
    <row r="11" spans="1:17" ht="86.25" customHeight="1" x14ac:dyDescent="0.3">
      <c r="A11" s="13">
        <v>96</v>
      </c>
      <c r="B11" s="12">
        <v>46090</v>
      </c>
      <c r="C11" s="13" t="s">
        <v>128</v>
      </c>
      <c r="D11" s="14" t="s">
        <v>129</v>
      </c>
      <c r="E11" s="14" t="s">
        <v>130</v>
      </c>
      <c r="F11" s="14" t="s">
        <v>131</v>
      </c>
      <c r="G11" s="14" t="s">
        <v>132</v>
      </c>
      <c r="H11" s="17" t="s">
        <v>21</v>
      </c>
      <c r="I11" s="14" t="s">
        <v>133</v>
      </c>
      <c r="J11" s="18" t="s">
        <v>48</v>
      </c>
      <c r="K11" s="18" t="s">
        <v>44</v>
      </c>
      <c r="L11" s="18" t="s">
        <v>44</v>
      </c>
      <c r="M11" s="18" t="s">
        <v>14</v>
      </c>
      <c r="N11" s="13" t="s">
        <v>85</v>
      </c>
      <c r="O11" s="14" t="s">
        <v>81</v>
      </c>
      <c r="P11" s="22" t="s">
        <v>66</v>
      </c>
      <c r="Q11" s="13" t="s">
        <v>139</v>
      </c>
    </row>
    <row r="12" spans="1:17" ht="75.75" customHeight="1" x14ac:dyDescent="0.3">
      <c r="A12" s="13">
        <v>97</v>
      </c>
      <c r="B12" s="12">
        <v>46090</v>
      </c>
      <c r="C12" s="14" t="s">
        <v>134</v>
      </c>
      <c r="D12" s="14" t="s">
        <v>135</v>
      </c>
      <c r="E12" s="14" t="s">
        <v>136</v>
      </c>
      <c r="F12" s="14">
        <v>3505416770</v>
      </c>
      <c r="G12" s="14" t="s">
        <v>138</v>
      </c>
      <c r="H12" s="56" t="s">
        <v>21</v>
      </c>
      <c r="I12" s="14" t="s">
        <v>137</v>
      </c>
      <c r="J12" s="18" t="s">
        <v>48</v>
      </c>
      <c r="K12" s="18" t="s">
        <v>44</v>
      </c>
      <c r="L12" s="18" t="s">
        <v>44</v>
      </c>
      <c r="M12" s="18" t="s">
        <v>15</v>
      </c>
      <c r="N12" s="13" t="s">
        <v>85</v>
      </c>
      <c r="O12" s="14" t="s">
        <v>81</v>
      </c>
      <c r="P12" s="22" t="s">
        <v>66</v>
      </c>
      <c r="Q12" s="13" t="s">
        <v>140</v>
      </c>
    </row>
    <row r="13" spans="1:17" ht="84" customHeight="1" x14ac:dyDescent="0.3">
      <c r="A13" s="23">
        <v>98</v>
      </c>
      <c r="B13" s="12">
        <v>46094</v>
      </c>
      <c r="C13" s="13" t="s">
        <v>141</v>
      </c>
      <c r="D13" s="14" t="s">
        <v>142</v>
      </c>
      <c r="E13" s="14" t="s">
        <v>143</v>
      </c>
      <c r="F13" s="14" t="s">
        <v>144</v>
      </c>
      <c r="G13" s="14" t="s">
        <v>145</v>
      </c>
      <c r="H13" s="17" t="s">
        <v>27</v>
      </c>
      <c r="I13" s="14" t="s">
        <v>146</v>
      </c>
      <c r="J13" s="18" t="s">
        <v>49</v>
      </c>
      <c r="K13" s="18" t="s">
        <v>44</v>
      </c>
      <c r="L13" s="18" t="s">
        <v>44</v>
      </c>
      <c r="M13" s="18" t="s">
        <v>15</v>
      </c>
      <c r="N13" s="13" t="s">
        <v>93</v>
      </c>
      <c r="O13" s="14" t="s">
        <v>81</v>
      </c>
      <c r="P13" s="22" t="s">
        <v>66</v>
      </c>
      <c r="Q13" s="13" t="s">
        <v>147</v>
      </c>
    </row>
    <row r="14" spans="1:17" ht="75.75" customHeight="1" x14ac:dyDescent="0.3">
      <c r="A14" s="13">
        <v>99</v>
      </c>
      <c r="B14" s="12">
        <v>46094</v>
      </c>
      <c r="C14" s="13" t="s">
        <v>148</v>
      </c>
      <c r="D14" s="14" t="s">
        <v>149</v>
      </c>
      <c r="E14" s="14" t="s">
        <v>150</v>
      </c>
      <c r="F14" s="14">
        <v>3242061320</v>
      </c>
      <c r="G14" s="14" t="s">
        <v>151</v>
      </c>
      <c r="H14" s="17" t="s">
        <v>22</v>
      </c>
      <c r="I14" s="14" t="s">
        <v>152</v>
      </c>
      <c r="J14" s="18" t="s">
        <v>48</v>
      </c>
      <c r="K14" s="18" t="s">
        <v>44</v>
      </c>
      <c r="L14" s="18" t="s">
        <v>44</v>
      </c>
      <c r="M14" s="18" t="s">
        <v>14</v>
      </c>
      <c r="N14" s="13" t="s">
        <v>93</v>
      </c>
      <c r="O14" s="14" t="s">
        <v>81</v>
      </c>
      <c r="P14" s="22" t="s">
        <v>66</v>
      </c>
      <c r="Q14" s="13" t="s">
        <v>153</v>
      </c>
    </row>
    <row r="15" spans="1:17" ht="93.75" customHeight="1" x14ac:dyDescent="0.3">
      <c r="A15" s="13">
        <v>100</v>
      </c>
      <c r="B15" s="12">
        <v>46095</v>
      </c>
      <c r="C15" s="13" t="s">
        <v>154</v>
      </c>
      <c r="D15" s="14" t="s">
        <v>155</v>
      </c>
      <c r="E15" s="14" t="s">
        <v>156</v>
      </c>
      <c r="F15" s="14">
        <v>3105883339</v>
      </c>
      <c r="G15" s="57" t="s">
        <v>157</v>
      </c>
      <c r="H15" s="17" t="s">
        <v>28</v>
      </c>
      <c r="I15" s="14" t="s">
        <v>158</v>
      </c>
      <c r="J15" s="18" t="s">
        <v>49</v>
      </c>
      <c r="K15" s="18" t="s">
        <v>44</v>
      </c>
      <c r="L15" s="18" t="s">
        <v>44</v>
      </c>
      <c r="M15" s="18" t="s">
        <v>14</v>
      </c>
      <c r="N15" s="13" t="s">
        <v>93</v>
      </c>
      <c r="O15" s="14" t="s">
        <v>81</v>
      </c>
      <c r="P15" s="22" t="s">
        <v>66</v>
      </c>
      <c r="Q15" s="13" t="s">
        <v>159</v>
      </c>
    </row>
    <row r="16" spans="1:17" ht="69.599999999999994" customHeight="1" x14ac:dyDescent="0.3">
      <c r="A16" s="13">
        <v>101</v>
      </c>
      <c r="B16" s="12">
        <v>46095</v>
      </c>
      <c r="C16" s="14" t="s">
        <v>160</v>
      </c>
      <c r="D16" s="14" t="s">
        <v>161</v>
      </c>
      <c r="E16" s="14" t="s">
        <v>162</v>
      </c>
      <c r="F16" s="14">
        <v>3105686060</v>
      </c>
      <c r="G16" s="14" t="s">
        <v>164</v>
      </c>
      <c r="H16" s="17" t="s">
        <v>27</v>
      </c>
      <c r="I16" s="14" t="s">
        <v>163</v>
      </c>
      <c r="J16" s="18" t="s">
        <v>48</v>
      </c>
      <c r="K16" s="18" t="s">
        <v>44</v>
      </c>
      <c r="L16" s="18" t="s">
        <v>44</v>
      </c>
      <c r="M16" s="18" t="s">
        <v>15</v>
      </c>
      <c r="N16" s="13" t="s">
        <v>165</v>
      </c>
      <c r="O16" s="14" t="s">
        <v>81</v>
      </c>
      <c r="P16" s="22" t="s">
        <v>66</v>
      </c>
      <c r="Q16" s="13" t="s">
        <v>166</v>
      </c>
    </row>
    <row r="17" spans="1:17" ht="89.4" customHeight="1" x14ac:dyDescent="0.3">
      <c r="A17" s="13">
        <v>102</v>
      </c>
      <c r="B17" s="12">
        <v>46096</v>
      </c>
      <c r="C17" s="13" t="s">
        <v>167</v>
      </c>
      <c r="D17" s="14" t="s">
        <v>168</v>
      </c>
      <c r="E17" s="14" t="s">
        <v>169</v>
      </c>
      <c r="F17" s="14">
        <v>3143552876</v>
      </c>
      <c r="G17" s="14" t="s">
        <v>170</v>
      </c>
      <c r="H17" s="17" t="s">
        <v>20</v>
      </c>
      <c r="I17" s="14" t="s">
        <v>171</v>
      </c>
      <c r="J17" s="18" t="s">
        <v>47</v>
      </c>
      <c r="K17" s="18" t="s">
        <v>44</v>
      </c>
      <c r="L17" s="18" t="s">
        <v>45</v>
      </c>
      <c r="M17" s="18" t="s">
        <v>15</v>
      </c>
      <c r="N17" s="14" t="s">
        <v>84</v>
      </c>
      <c r="O17" s="14" t="s">
        <v>172</v>
      </c>
      <c r="P17" s="22" t="s">
        <v>46</v>
      </c>
      <c r="Q17" s="14" t="s">
        <v>46</v>
      </c>
    </row>
    <row r="18" spans="1:17" ht="77.25" customHeight="1" x14ac:dyDescent="0.3">
      <c r="A18" s="13">
        <v>103</v>
      </c>
      <c r="B18" s="12">
        <v>46096</v>
      </c>
      <c r="C18" s="13" t="s">
        <v>173</v>
      </c>
      <c r="D18" s="14" t="s">
        <v>174</v>
      </c>
      <c r="E18" s="14" t="s">
        <v>175</v>
      </c>
      <c r="F18" s="14">
        <v>3225948909</v>
      </c>
      <c r="G18" s="14" t="s">
        <v>176</v>
      </c>
      <c r="H18" s="17" t="s">
        <v>20</v>
      </c>
      <c r="I18" s="14" t="s">
        <v>177</v>
      </c>
      <c r="J18" s="18" t="s">
        <v>49</v>
      </c>
      <c r="K18" s="18" t="s">
        <v>44</v>
      </c>
      <c r="L18" s="18" t="s">
        <v>44</v>
      </c>
      <c r="M18" s="18" t="s">
        <v>15</v>
      </c>
      <c r="N18" s="14" t="s">
        <v>178</v>
      </c>
      <c r="O18" s="14" t="s">
        <v>81</v>
      </c>
      <c r="P18" s="22" t="s">
        <v>66</v>
      </c>
      <c r="Q18" s="13" t="s">
        <v>179</v>
      </c>
    </row>
    <row r="19" spans="1:17" ht="90" customHeight="1" x14ac:dyDescent="0.3">
      <c r="A19" s="13"/>
      <c r="B19" s="12"/>
      <c r="C19" s="13"/>
      <c r="D19" s="14"/>
      <c r="E19" s="14"/>
      <c r="F19" s="14"/>
      <c r="G19" s="14"/>
      <c r="H19" s="17"/>
      <c r="I19" s="14"/>
      <c r="J19" s="18"/>
      <c r="K19" s="18"/>
      <c r="L19" s="18"/>
      <c r="M19" s="18"/>
      <c r="N19" s="13"/>
      <c r="O19" s="14"/>
      <c r="P19" s="22"/>
      <c r="Q19" s="13"/>
    </row>
    <row r="20" spans="1:17" ht="87.75" customHeight="1" x14ac:dyDescent="0.3">
      <c r="A20" s="13"/>
      <c r="B20" s="12"/>
      <c r="C20" s="13"/>
      <c r="D20" s="14"/>
      <c r="E20" s="14"/>
      <c r="F20" s="14"/>
      <c r="G20" s="14"/>
      <c r="H20" s="17"/>
      <c r="I20" s="14"/>
      <c r="J20" s="18"/>
      <c r="K20" s="18"/>
      <c r="L20" s="18"/>
      <c r="M20" s="18"/>
      <c r="N20" s="13"/>
      <c r="O20" s="14"/>
      <c r="P20" s="22"/>
      <c r="Q20" s="13"/>
    </row>
    <row r="21" spans="1:17" ht="85.5" customHeight="1" x14ac:dyDescent="0.3">
      <c r="A21" s="13"/>
      <c r="B21" s="12"/>
      <c r="C21" s="13"/>
      <c r="D21" s="14"/>
      <c r="E21" s="14"/>
      <c r="F21" s="14"/>
      <c r="G21" s="14"/>
      <c r="H21" s="17"/>
      <c r="I21" s="14"/>
      <c r="J21" s="18"/>
      <c r="K21" s="18"/>
      <c r="L21" s="18"/>
      <c r="M21" s="18"/>
      <c r="N21" s="13"/>
      <c r="O21" s="14"/>
      <c r="P21" s="22"/>
      <c r="Q21" s="13"/>
    </row>
    <row r="22" spans="1:17" ht="69" customHeight="1" x14ac:dyDescent="0.3">
      <c r="A22" s="13"/>
      <c r="B22" s="12"/>
      <c r="C22" s="59"/>
      <c r="D22" s="14"/>
      <c r="E22" s="14"/>
      <c r="F22" s="14"/>
      <c r="G22" s="14"/>
      <c r="H22" s="17"/>
      <c r="I22" s="14"/>
      <c r="J22" s="18"/>
      <c r="K22" s="18"/>
      <c r="L22" s="18"/>
      <c r="M22" s="18"/>
      <c r="N22" s="13"/>
      <c r="O22" s="14"/>
      <c r="P22" s="22"/>
      <c r="Q22" s="13"/>
    </row>
    <row r="23" spans="1:17" ht="99" customHeight="1" x14ac:dyDescent="0.3">
      <c r="A23" s="13"/>
      <c r="B23" s="12"/>
      <c r="C23" s="13"/>
      <c r="D23" s="14"/>
      <c r="E23" s="14"/>
      <c r="F23" s="14"/>
      <c r="G23" s="14"/>
      <c r="H23" s="56"/>
      <c r="I23" s="14"/>
      <c r="J23" s="18"/>
      <c r="K23" s="18"/>
      <c r="L23" s="18"/>
      <c r="M23" s="18"/>
      <c r="N23" s="13"/>
      <c r="O23" s="14"/>
      <c r="P23" s="22"/>
      <c r="Q23" s="13"/>
    </row>
    <row r="24" spans="1:17" ht="81.599999999999994" customHeight="1" x14ac:dyDescent="0.3">
      <c r="A24" s="13"/>
      <c r="B24" s="12"/>
      <c r="C24" s="13"/>
      <c r="D24" s="14"/>
      <c r="E24" s="14"/>
      <c r="F24" s="14"/>
      <c r="G24" s="14"/>
      <c r="H24" s="17"/>
      <c r="I24" s="14"/>
      <c r="J24" s="18"/>
      <c r="K24" s="18"/>
      <c r="L24" s="18"/>
      <c r="M24" s="18"/>
      <c r="N24" s="13"/>
      <c r="O24" s="14"/>
      <c r="P24" s="22"/>
      <c r="Q24" s="13"/>
    </row>
    <row r="25" spans="1:17" ht="77.400000000000006" customHeight="1" x14ac:dyDescent="0.3">
      <c r="A25" s="13"/>
      <c r="B25" s="12"/>
      <c r="C25" s="14"/>
      <c r="D25" s="14"/>
      <c r="E25" s="14"/>
      <c r="F25" s="14"/>
      <c r="G25" s="14"/>
      <c r="H25" s="17"/>
      <c r="I25" s="14"/>
      <c r="J25" s="18"/>
      <c r="K25" s="18"/>
      <c r="L25" s="18"/>
      <c r="M25" s="18"/>
      <c r="N25" s="13"/>
      <c r="O25" s="14"/>
      <c r="P25" s="22"/>
      <c r="Q25" s="13"/>
    </row>
    <row r="26" spans="1:17" ht="68.25" customHeight="1" x14ac:dyDescent="0.3">
      <c r="A26" s="13"/>
      <c r="B26" s="12"/>
      <c r="C26" s="13"/>
      <c r="D26" s="14"/>
      <c r="E26" s="14"/>
      <c r="F26" s="14"/>
      <c r="G26" s="14"/>
      <c r="H26" s="56"/>
      <c r="I26" s="14"/>
      <c r="J26" s="18"/>
      <c r="K26" s="18"/>
      <c r="L26" s="18"/>
      <c r="M26" s="18"/>
      <c r="N26" s="13"/>
      <c r="O26" s="14"/>
      <c r="P26" s="22"/>
      <c r="Q26" s="13"/>
    </row>
    <row r="27" spans="1:17" ht="80.400000000000006" customHeight="1" x14ac:dyDescent="0.3">
      <c r="A27" s="13"/>
      <c r="B27" s="12"/>
      <c r="C27" s="13"/>
      <c r="D27" s="14"/>
      <c r="E27" s="14"/>
      <c r="F27" s="14"/>
      <c r="G27" s="14"/>
      <c r="H27" s="17"/>
      <c r="I27" s="14"/>
      <c r="J27" s="18"/>
      <c r="K27" s="18"/>
      <c r="L27" s="18"/>
      <c r="M27" s="18"/>
      <c r="N27" s="13"/>
      <c r="O27" s="14"/>
      <c r="P27" s="22"/>
      <c r="Q27" s="13"/>
    </row>
    <row r="28" spans="1:17" ht="103.2" customHeight="1" x14ac:dyDescent="0.3">
      <c r="A28" s="13"/>
      <c r="B28" s="12"/>
      <c r="C28" s="13"/>
      <c r="D28" s="14"/>
      <c r="E28" s="14"/>
      <c r="F28" s="14"/>
      <c r="G28" s="14"/>
      <c r="H28" s="56"/>
      <c r="I28" s="14"/>
      <c r="J28" s="18"/>
      <c r="K28" s="18"/>
      <c r="L28" s="18"/>
      <c r="M28" s="18"/>
      <c r="N28" s="13"/>
      <c r="O28" s="14"/>
      <c r="P28" s="22"/>
      <c r="Q28" s="13"/>
    </row>
    <row r="29" spans="1:17" ht="90" customHeight="1" x14ac:dyDescent="0.3">
      <c r="A29" s="13"/>
      <c r="B29" s="12"/>
      <c r="C29" s="13"/>
      <c r="D29" s="14"/>
      <c r="E29" s="14"/>
      <c r="F29" s="14"/>
      <c r="G29" s="14"/>
      <c r="H29" s="17"/>
      <c r="I29" s="14"/>
      <c r="J29" s="18"/>
      <c r="K29" s="18"/>
      <c r="L29" s="18"/>
      <c r="M29" s="18"/>
      <c r="N29" s="14"/>
      <c r="O29" s="14"/>
      <c r="P29" s="22"/>
      <c r="Q29" s="13"/>
    </row>
    <row r="30" spans="1:17" ht="61.5" customHeight="1" x14ac:dyDescent="0.3">
      <c r="A30" s="13"/>
      <c r="B30" s="12"/>
      <c r="C30" s="13"/>
      <c r="D30" s="14"/>
      <c r="E30" s="14"/>
      <c r="F30" s="14"/>
      <c r="G30" s="14"/>
      <c r="H30" s="56"/>
      <c r="I30" s="14"/>
      <c r="J30" s="18"/>
      <c r="K30" s="18"/>
      <c r="L30" s="18"/>
      <c r="M30" s="18"/>
      <c r="N30" s="13"/>
      <c r="O30" s="14"/>
      <c r="P30" s="22"/>
      <c r="Q30" s="13"/>
    </row>
    <row r="31" spans="1:17" ht="67.5" customHeight="1" x14ac:dyDescent="0.3">
      <c r="A31" s="13"/>
      <c r="B31" s="12"/>
      <c r="C31" s="13"/>
      <c r="D31" s="14"/>
      <c r="E31" s="14"/>
      <c r="F31" s="14"/>
      <c r="G31" s="14"/>
      <c r="H31" s="17"/>
      <c r="I31" s="14"/>
      <c r="J31" s="18"/>
      <c r="K31" s="18"/>
      <c r="L31" s="18"/>
      <c r="M31" s="18"/>
      <c r="N31" s="13"/>
      <c r="O31" s="14"/>
      <c r="P31" s="22"/>
      <c r="Q31" s="13"/>
    </row>
    <row r="32" spans="1:17" ht="85.95" customHeight="1" x14ac:dyDescent="0.3">
      <c r="A32" s="13"/>
      <c r="B32" s="12"/>
      <c r="C32" s="13"/>
      <c r="D32" s="14"/>
      <c r="E32" s="14"/>
      <c r="F32" s="14"/>
      <c r="G32" s="14"/>
      <c r="H32" s="17"/>
      <c r="I32" s="14"/>
      <c r="J32" s="18"/>
      <c r="K32" s="18"/>
      <c r="L32" s="18"/>
      <c r="M32" s="18"/>
      <c r="N32" s="13"/>
      <c r="O32" s="14"/>
      <c r="P32" s="22"/>
      <c r="Q32" s="13"/>
    </row>
    <row r="33" spans="1:17" ht="91.95" customHeight="1" x14ac:dyDescent="0.3">
      <c r="A33" s="13"/>
      <c r="B33" s="12"/>
      <c r="C33" s="13"/>
      <c r="D33" s="14"/>
      <c r="E33" s="14"/>
      <c r="F33" s="14"/>
      <c r="G33" s="14"/>
      <c r="H33" s="17"/>
      <c r="I33" s="14"/>
      <c r="J33" s="18"/>
      <c r="K33" s="18"/>
      <c r="L33" s="18"/>
      <c r="M33" s="18"/>
      <c r="N33" s="13"/>
      <c r="O33" s="14"/>
      <c r="P33" s="22"/>
      <c r="Q33" s="13"/>
    </row>
    <row r="34" spans="1:17" ht="117" customHeight="1" x14ac:dyDescent="0.3">
      <c r="A34" s="13"/>
      <c r="B34" s="12"/>
      <c r="C34" s="13"/>
      <c r="D34" s="14"/>
      <c r="E34" s="14"/>
      <c r="F34" s="14"/>
      <c r="G34" s="14"/>
      <c r="H34" s="17"/>
      <c r="I34" s="14"/>
      <c r="J34" s="18"/>
      <c r="K34" s="18"/>
      <c r="L34" s="18"/>
      <c r="M34" s="18"/>
      <c r="N34" s="13"/>
      <c r="O34" s="14"/>
      <c r="P34" s="22"/>
      <c r="Q34" s="13"/>
    </row>
    <row r="35" spans="1:17" ht="86.4" customHeight="1" x14ac:dyDescent="0.3">
      <c r="A35" s="13"/>
      <c r="B35" s="12"/>
      <c r="C35" s="13"/>
      <c r="D35" s="14"/>
      <c r="E35" s="14"/>
      <c r="F35" s="14"/>
      <c r="G35" s="14"/>
      <c r="H35" s="17"/>
      <c r="I35" s="14"/>
      <c r="J35" s="18"/>
      <c r="K35" s="18"/>
      <c r="L35" s="18"/>
      <c r="M35" s="18"/>
      <c r="N35" s="14"/>
      <c r="O35" s="14"/>
      <c r="P35" s="22"/>
      <c r="Q35" s="13"/>
    </row>
    <row r="36" spans="1:17" ht="70.95" customHeight="1" x14ac:dyDescent="0.3">
      <c r="B36" s="58"/>
      <c r="C36" s="13"/>
      <c r="D36" s="14"/>
      <c r="E36" s="14"/>
      <c r="F36" s="14"/>
      <c r="G36" s="14"/>
      <c r="H36" s="17"/>
      <c r="I36" s="14"/>
      <c r="J36" s="18"/>
      <c r="K36" s="18"/>
      <c r="L36" s="18"/>
      <c r="M36" s="18"/>
      <c r="N36" s="14"/>
      <c r="O36" s="14"/>
      <c r="P36" s="22"/>
      <c r="Q36" s="13"/>
    </row>
    <row r="37" spans="1:17" ht="75.599999999999994" customHeight="1" x14ac:dyDescent="0.3">
      <c r="A37" s="13"/>
      <c r="B37" s="12"/>
      <c r="C37" s="13"/>
      <c r="D37" s="14"/>
      <c r="E37" s="13"/>
      <c r="F37" s="14"/>
      <c r="G37" s="14"/>
      <c r="H37" s="17"/>
      <c r="I37" s="14"/>
      <c r="J37" s="18"/>
      <c r="K37" s="18"/>
      <c r="L37" s="18"/>
      <c r="M37" s="18"/>
      <c r="N37" s="13"/>
      <c r="O37" s="14"/>
      <c r="P37" s="22"/>
      <c r="Q37" s="13"/>
    </row>
    <row r="38" spans="1:17" ht="64.5" customHeight="1" x14ac:dyDescent="0.3">
      <c r="A38" s="13"/>
      <c r="B38" s="12"/>
      <c r="C38" s="13"/>
      <c r="D38" s="14"/>
      <c r="E38" s="14"/>
      <c r="F38" s="14"/>
      <c r="G38" s="14"/>
      <c r="H38" s="17"/>
      <c r="I38" s="14"/>
      <c r="J38" s="18"/>
      <c r="K38" s="18"/>
      <c r="L38" s="18"/>
      <c r="M38" s="18"/>
      <c r="N38" s="14"/>
      <c r="O38" s="14"/>
      <c r="P38" s="22"/>
      <c r="Q38" s="13"/>
    </row>
    <row r="39" spans="1:17" ht="63.6" customHeight="1" x14ac:dyDescent="0.3">
      <c r="A39" s="13"/>
      <c r="B39" s="12"/>
      <c r="C39" s="13"/>
      <c r="D39" s="14"/>
      <c r="E39" s="14"/>
      <c r="F39" s="14"/>
      <c r="G39" s="14"/>
      <c r="H39" s="17"/>
      <c r="I39" s="14"/>
      <c r="J39" s="18"/>
      <c r="K39" s="18"/>
      <c r="L39" s="18"/>
      <c r="M39" s="18"/>
      <c r="N39" s="14"/>
      <c r="O39" s="14"/>
      <c r="P39" s="22"/>
      <c r="Q39" s="13"/>
    </row>
    <row r="40" spans="1:17" ht="79.95" customHeight="1" x14ac:dyDescent="0.3">
      <c r="A40" s="13"/>
      <c r="B40" s="12"/>
      <c r="C40" s="13"/>
      <c r="D40" s="14"/>
      <c r="E40" s="14"/>
      <c r="F40" s="14"/>
      <c r="G40" s="14"/>
      <c r="H40" s="17"/>
      <c r="I40" s="14"/>
      <c r="J40" s="18"/>
      <c r="K40" s="18"/>
      <c r="L40" s="18"/>
      <c r="M40" s="18"/>
      <c r="N40" s="14"/>
      <c r="O40" s="14"/>
      <c r="P40" s="22"/>
      <c r="Q40" s="13"/>
    </row>
    <row r="41" spans="1:17" ht="82.5" customHeight="1" x14ac:dyDescent="0.3">
      <c r="A41" s="13"/>
      <c r="B41" s="12"/>
      <c r="C41" s="13"/>
      <c r="D41" s="14"/>
      <c r="E41" s="14"/>
      <c r="F41" s="14"/>
      <c r="G41" s="14"/>
      <c r="H41" s="56"/>
      <c r="I41" s="14"/>
      <c r="J41" s="18"/>
      <c r="K41" s="18"/>
      <c r="L41" s="18"/>
      <c r="M41" s="18"/>
      <c r="N41" s="14"/>
      <c r="O41" s="14"/>
      <c r="P41" s="22"/>
      <c r="Q41" s="14"/>
    </row>
    <row r="42" spans="1:17" ht="78.75" customHeight="1" x14ac:dyDescent="0.3">
      <c r="A42" s="13"/>
      <c r="B42" s="12"/>
      <c r="C42" s="13"/>
      <c r="D42" s="14"/>
      <c r="E42" s="14"/>
      <c r="F42" s="14"/>
      <c r="G42" s="14"/>
      <c r="H42" s="17"/>
      <c r="I42" s="14"/>
      <c r="J42" s="18"/>
      <c r="K42" s="18"/>
      <c r="L42" s="18"/>
      <c r="M42" s="18"/>
      <c r="N42" s="14"/>
      <c r="O42" s="14"/>
      <c r="P42" s="22"/>
      <c r="Q42" s="13"/>
    </row>
    <row r="43" spans="1:17" ht="84.6" customHeight="1" x14ac:dyDescent="0.3">
      <c r="A43" s="13"/>
      <c r="B43" s="12"/>
      <c r="C43" s="13"/>
      <c r="D43" s="14"/>
      <c r="E43" s="14"/>
      <c r="F43" s="14"/>
      <c r="G43" s="14"/>
      <c r="H43" s="17"/>
      <c r="I43" s="14"/>
      <c r="J43" s="18"/>
      <c r="K43" s="18"/>
      <c r="L43" s="18"/>
      <c r="M43" s="18"/>
      <c r="N43" s="14"/>
      <c r="O43" s="14"/>
      <c r="P43" s="22"/>
      <c r="Q43" s="13"/>
    </row>
    <row r="44" spans="1:17" ht="74.400000000000006" customHeight="1" x14ac:dyDescent="0.3">
      <c r="A44" s="13"/>
      <c r="B44" s="12"/>
      <c r="C44" s="13"/>
      <c r="D44" s="14"/>
      <c r="E44" s="14"/>
      <c r="F44" s="14"/>
      <c r="G44" s="14"/>
      <c r="H44" s="17"/>
      <c r="I44" s="14"/>
      <c r="J44" s="18"/>
      <c r="K44" s="18"/>
      <c r="L44" s="18"/>
      <c r="M44" s="18"/>
      <c r="N44" s="14"/>
      <c r="O44" s="14"/>
      <c r="P44" s="22"/>
      <c r="Q44" s="13"/>
    </row>
    <row r="45" spans="1:17" ht="81" customHeight="1" x14ac:dyDescent="0.3">
      <c r="A45" s="13"/>
      <c r="B45" s="12"/>
      <c r="C45" s="13"/>
      <c r="D45" s="14"/>
      <c r="E45" s="14"/>
      <c r="F45" s="14"/>
      <c r="G45" s="14"/>
      <c r="H45" s="17"/>
      <c r="I45" s="14"/>
      <c r="J45" s="18"/>
      <c r="K45" s="18"/>
      <c r="L45" s="18"/>
      <c r="M45" s="18"/>
      <c r="N45" s="14"/>
      <c r="O45" s="14"/>
      <c r="P45" s="22"/>
      <c r="Q45" s="13"/>
    </row>
    <row r="46" spans="1:17" ht="75.599999999999994" customHeight="1" x14ac:dyDescent="0.3">
      <c r="A46" s="13"/>
      <c r="B46" s="12"/>
      <c r="C46" s="13"/>
      <c r="D46" s="14"/>
      <c r="E46" s="14"/>
      <c r="F46" s="14"/>
      <c r="G46" s="14"/>
      <c r="H46" s="17"/>
      <c r="I46" s="14"/>
      <c r="J46" s="18"/>
      <c r="K46" s="18"/>
      <c r="L46" s="18"/>
      <c r="M46" s="18"/>
      <c r="N46" s="14"/>
      <c r="O46" s="14"/>
      <c r="P46" s="22"/>
      <c r="Q46" s="13"/>
    </row>
    <row r="47" spans="1:17" ht="76.5" customHeight="1" x14ac:dyDescent="0.3">
      <c r="A47" s="13"/>
      <c r="B47" s="12"/>
      <c r="C47" s="13"/>
      <c r="D47" s="14"/>
      <c r="E47" s="14"/>
      <c r="F47" s="14"/>
      <c r="G47" s="14"/>
      <c r="H47" s="17"/>
      <c r="I47" s="14"/>
      <c r="J47" s="18"/>
      <c r="K47" s="18"/>
      <c r="L47" s="18"/>
      <c r="M47" s="18"/>
      <c r="N47" s="14"/>
      <c r="O47" s="14"/>
      <c r="P47" s="22"/>
      <c r="Q47" s="13"/>
    </row>
    <row r="48" spans="1:17" ht="93" customHeight="1" x14ac:dyDescent="0.3">
      <c r="A48" s="13"/>
      <c r="B48" s="12"/>
      <c r="C48" s="13"/>
      <c r="D48" s="14"/>
      <c r="E48" s="14"/>
      <c r="F48" s="14"/>
      <c r="G48" s="14"/>
      <c r="H48" s="17"/>
      <c r="I48" s="14"/>
      <c r="J48" s="18"/>
      <c r="K48" s="18"/>
      <c r="L48" s="18"/>
      <c r="M48" s="18"/>
      <c r="N48" s="14"/>
      <c r="O48" s="14"/>
      <c r="P48" s="22"/>
      <c r="Q48" s="13"/>
    </row>
    <row r="49" spans="1:17" ht="70.95" customHeight="1" x14ac:dyDescent="0.3">
      <c r="A49" s="13"/>
      <c r="B49" s="12"/>
      <c r="C49" s="13"/>
      <c r="D49" s="14"/>
      <c r="E49" s="14"/>
      <c r="F49" s="14"/>
      <c r="G49" s="14"/>
      <c r="H49" s="56"/>
      <c r="I49" s="14"/>
      <c r="J49" s="18"/>
      <c r="K49" s="18"/>
      <c r="L49" s="18"/>
      <c r="M49" s="18"/>
      <c r="N49" s="14"/>
      <c r="O49" s="14"/>
      <c r="P49" s="22"/>
      <c r="Q49" s="13"/>
    </row>
    <row r="50" spans="1:17" ht="78" customHeight="1" x14ac:dyDescent="0.3">
      <c r="A50" s="13"/>
      <c r="B50" s="12"/>
      <c r="C50" s="13"/>
      <c r="D50" s="14"/>
      <c r="E50" s="14"/>
      <c r="F50" s="14"/>
      <c r="G50" s="14"/>
      <c r="H50" s="17"/>
      <c r="I50" s="14"/>
      <c r="J50" s="18"/>
      <c r="K50" s="18"/>
      <c r="L50" s="18"/>
      <c r="M50" s="18"/>
      <c r="N50" s="14"/>
      <c r="O50" s="14"/>
      <c r="P50" s="22"/>
      <c r="Q50" s="13"/>
    </row>
    <row r="51" spans="1:17" ht="100.2" customHeight="1" x14ac:dyDescent="0.3">
      <c r="A51" s="13"/>
      <c r="B51" s="12"/>
      <c r="C51" s="13"/>
      <c r="D51" s="14"/>
      <c r="E51" s="14"/>
      <c r="F51" s="14"/>
      <c r="G51" s="14"/>
      <c r="H51" s="17"/>
      <c r="I51" s="14"/>
      <c r="J51" s="18"/>
      <c r="K51" s="18"/>
      <c r="L51" s="18"/>
      <c r="M51" s="18"/>
      <c r="N51" s="14"/>
      <c r="O51" s="14"/>
      <c r="P51" s="22"/>
      <c r="Q51" s="13"/>
    </row>
    <row r="52" spans="1:17" ht="76.95" customHeight="1" x14ac:dyDescent="0.3">
      <c r="A52" s="13"/>
      <c r="B52" s="58"/>
      <c r="D52" s="14"/>
      <c r="E52" s="14"/>
      <c r="F52" s="14"/>
      <c r="G52" s="14"/>
      <c r="H52" s="17"/>
      <c r="I52" s="14"/>
      <c r="J52" s="18"/>
      <c r="K52" s="18"/>
      <c r="L52" s="18"/>
      <c r="M52" s="18"/>
      <c r="N52" s="14"/>
      <c r="O52" s="14"/>
      <c r="P52" s="22"/>
      <c r="Q52" s="13"/>
    </row>
    <row r="53" spans="1:17" ht="79.5" customHeight="1" x14ac:dyDescent="0.3">
      <c r="A53" s="13"/>
      <c r="B53" s="12"/>
      <c r="C53" s="14"/>
      <c r="D53" s="14"/>
      <c r="E53" s="14"/>
      <c r="F53" s="14"/>
      <c r="G53" s="14"/>
      <c r="H53" s="17"/>
      <c r="I53" s="14"/>
      <c r="J53" s="18"/>
      <c r="K53" s="18"/>
      <c r="L53" s="18"/>
      <c r="M53" s="18"/>
      <c r="N53" s="13"/>
      <c r="O53" s="14"/>
      <c r="P53" s="22"/>
      <c r="Q53" s="13"/>
    </row>
    <row r="54" spans="1:17" ht="75" customHeight="1" x14ac:dyDescent="0.3">
      <c r="A54" s="13"/>
      <c r="B54" s="12"/>
      <c r="C54" s="14"/>
      <c r="D54" s="14"/>
      <c r="E54" s="14"/>
      <c r="F54" s="14"/>
      <c r="G54" s="14"/>
      <c r="H54" s="17"/>
      <c r="I54" s="14"/>
      <c r="J54" s="18"/>
      <c r="K54" s="18"/>
      <c r="L54" s="18"/>
      <c r="M54" s="18"/>
      <c r="N54" s="14"/>
      <c r="O54" s="14"/>
      <c r="P54" s="22"/>
      <c r="Q54" s="13"/>
    </row>
    <row r="55" spans="1:17" ht="72" customHeight="1" x14ac:dyDescent="0.3">
      <c r="A55" s="13"/>
      <c r="B55" s="12"/>
      <c r="C55" s="13"/>
      <c r="D55" s="14"/>
      <c r="E55" s="14"/>
      <c r="F55" s="14"/>
      <c r="G55" s="14"/>
      <c r="H55" s="56"/>
      <c r="I55" s="14"/>
      <c r="J55" s="18"/>
      <c r="K55" s="18"/>
      <c r="L55" s="18"/>
      <c r="M55" s="18"/>
      <c r="N55" s="13"/>
      <c r="O55" s="14"/>
      <c r="P55" s="22"/>
      <c r="Q55" s="13"/>
    </row>
    <row r="56" spans="1:17" ht="88.5" customHeight="1" x14ac:dyDescent="0.3">
      <c r="A56" s="13"/>
      <c r="B56" s="12"/>
      <c r="C56" s="13"/>
      <c r="D56" s="14"/>
      <c r="E56" s="14"/>
      <c r="F56" s="14"/>
      <c r="G56" s="14"/>
      <c r="H56" s="17"/>
      <c r="I56" s="14"/>
      <c r="J56" s="18"/>
      <c r="K56" s="18"/>
      <c r="L56" s="18"/>
      <c r="M56" s="18"/>
      <c r="N56" s="14"/>
      <c r="O56" s="14"/>
      <c r="P56" s="22"/>
      <c r="Q56" s="13"/>
    </row>
    <row r="57" spans="1:17" ht="74.25" customHeight="1" x14ac:dyDescent="0.3">
      <c r="A57" s="13"/>
      <c r="B57" s="12"/>
      <c r="C57" s="13"/>
      <c r="D57" s="14"/>
      <c r="E57" s="14"/>
      <c r="F57" s="14"/>
      <c r="G57" s="14"/>
      <c r="H57" s="17"/>
      <c r="I57" s="14"/>
      <c r="J57" s="18"/>
      <c r="K57" s="18"/>
      <c r="L57" s="18"/>
      <c r="M57" s="18"/>
      <c r="N57" s="14"/>
      <c r="O57" s="14"/>
      <c r="P57" s="22"/>
      <c r="Q57" s="13"/>
    </row>
    <row r="58" spans="1:17" ht="81" customHeight="1" x14ac:dyDescent="0.3">
      <c r="A58" s="13"/>
      <c r="B58" s="12"/>
      <c r="C58" s="13"/>
      <c r="D58" s="14"/>
      <c r="E58" s="14"/>
      <c r="F58" s="14"/>
      <c r="G58" s="14"/>
      <c r="H58" s="17"/>
      <c r="I58" s="14"/>
      <c r="J58" s="18"/>
      <c r="K58" s="18"/>
      <c r="L58" s="18"/>
      <c r="M58" s="18"/>
      <c r="N58" s="13"/>
      <c r="O58" s="14"/>
      <c r="P58" s="22"/>
      <c r="Q58" s="13"/>
    </row>
    <row r="59" spans="1:17" ht="63" customHeight="1" x14ac:dyDescent="0.3">
      <c r="A59" s="13"/>
      <c r="B59" s="12"/>
      <c r="C59" s="13"/>
      <c r="D59" s="14"/>
      <c r="E59" s="14"/>
      <c r="F59" s="14"/>
      <c r="G59" s="14"/>
      <c r="H59" s="17"/>
      <c r="I59" s="14"/>
      <c r="J59" s="18"/>
      <c r="K59" s="18"/>
      <c r="L59" s="18"/>
      <c r="M59" s="18"/>
      <c r="N59" s="13"/>
      <c r="O59" s="14"/>
      <c r="P59" s="22"/>
      <c r="Q59" s="13"/>
    </row>
    <row r="60" spans="1:17" ht="67.2" customHeight="1" x14ac:dyDescent="0.3">
      <c r="A60" s="13"/>
      <c r="B60" s="12"/>
      <c r="C60" s="13"/>
      <c r="D60" s="14"/>
      <c r="E60" s="14"/>
      <c r="F60" s="14"/>
      <c r="G60" s="14"/>
      <c r="H60" s="17"/>
      <c r="I60" s="14"/>
      <c r="J60" s="18"/>
      <c r="K60" s="18"/>
      <c r="L60" s="18"/>
      <c r="M60" s="18"/>
      <c r="N60" s="14"/>
      <c r="O60" s="14"/>
      <c r="P60" s="22"/>
      <c r="Q60" s="13"/>
    </row>
    <row r="61" spans="1:17" ht="72" customHeight="1" x14ac:dyDescent="0.3">
      <c r="A61" s="13"/>
      <c r="B61" s="12"/>
      <c r="C61" s="13"/>
      <c r="D61" s="14"/>
      <c r="E61" s="14"/>
      <c r="F61" s="14"/>
      <c r="G61" s="14"/>
      <c r="H61" s="17"/>
      <c r="I61" s="14"/>
      <c r="J61" s="18"/>
      <c r="K61" s="18"/>
      <c r="L61" s="18"/>
      <c r="M61" s="18"/>
      <c r="N61" s="14"/>
      <c r="O61" s="14"/>
      <c r="P61" s="22"/>
      <c r="Q61" s="13"/>
    </row>
    <row r="62" spans="1:17" ht="78" customHeight="1" x14ac:dyDescent="0.3">
      <c r="A62" s="13"/>
      <c r="B62" s="12"/>
      <c r="C62" s="12"/>
      <c r="D62" s="14"/>
      <c r="E62" s="14"/>
      <c r="F62" s="14"/>
      <c r="G62" s="14"/>
      <c r="H62" s="17"/>
      <c r="I62" s="14"/>
      <c r="J62" s="18"/>
      <c r="K62" s="18"/>
      <c r="L62" s="18"/>
      <c r="M62" s="18"/>
      <c r="N62" s="14"/>
      <c r="O62" s="14"/>
      <c r="P62" s="22"/>
      <c r="Q62" s="13"/>
    </row>
    <row r="63" spans="1:17" ht="97.5" customHeight="1" x14ac:dyDescent="0.3">
      <c r="A63" s="13"/>
      <c r="B63" s="12"/>
      <c r="C63" s="13"/>
      <c r="D63" s="14"/>
      <c r="E63" s="14"/>
      <c r="F63" s="14"/>
      <c r="G63" s="14"/>
      <c r="H63" s="56"/>
      <c r="I63" s="14"/>
      <c r="J63" s="18"/>
      <c r="K63" s="18"/>
      <c r="L63" s="18"/>
      <c r="M63" s="18"/>
      <c r="N63" s="14"/>
      <c r="O63" s="14"/>
      <c r="P63" s="22"/>
      <c r="Q63" s="13"/>
    </row>
    <row r="64" spans="1:17" ht="81.599999999999994" customHeight="1" x14ac:dyDescent="0.3">
      <c r="A64" s="13"/>
      <c r="B64" s="12"/>
      <c r="C64" s="13"/>
      <c r="D64" s="14"/>
      <c r="E64" s="14"/>
      <c r="F64" s="14"/>
      <c r="G64" s="14"/>
      <c r="H64" s="56"/>
      <c r="I64" s="14"/>
      <c r="J64" s="18"/>
      <c r="K64" s="18"/>
      <c r="L64" s="18"/>
      <c r="M64" s="18"/>
      <c r="N64" s="13"/>
      <c r="O64" s="14"/>
      <c r="P64" s="22"/>
      <c r="Q64" s="13"/>
    </row>
    <row r="65" spans="1:17" ht="72" customHeight="1" x14ac:dyDescent="0.3">
      <c r="A65" s="13"/>
      <c r="B65" s="12"/>
      <c r="C65" s="13"/>
      <c r="D65" s="14"/>
      <c r="E65" s="14"/>
      <c r="F65" s="14"/>
      <c r="G65" s="14"/>
      <c r="H65" s="17"/>
      <c r="I65" s="14"/>
      <c r="J65" s="18"/>
      <c r="K65" s="18"/>
      <c r="L65" s="18"/>
      <c r="M65" s="18"/>
      <c r="N65" s="13"/>
      <c r="O65" s="14"/>
      <c r="P65" s="22"/>
      <c r="Q65" s="13"/>
    </row>
    <row r="66" spans="1:17" ht="80.25" customHeight="1" x14ac:dyDescent="0.3">
      <c r="A66" s="13"/>
      <c r="B66" s="12"/>
      <c r="C66" s="13"/>
      <c r="D66" s="14"/>
      <c r="E66" s="13"/>
      <c r="F66" s="14"/>
      <c r="G66" s="14"/>
      <c r="H66" s="17"/>
      <c r="I66" s="14"/>
      <c r="J66" s="18"/>
      <c r="K66" s="18"/>
      <c r="L66" s="18"/>
      <c r="M66" s="18"/>
      <c r="N66" s="13"/>
      <c r="O66" s="14"/>
      <c r="P66" s="22"/>
      <c r="Q66" s="13"/>
    </row>
    <row r="67" spans="1:17" ht="73.5" customHeight="1" x14ac:dyDescent="0.3">
      <c r="A67" s="13"/>
      <c r="B67" s="12"/>
      <c r="C67" s="13"/>
      <c r="D67" s="14"/>
      <c r="E67" s="14"/>
      <c r="F67" s="14"/>
      <c r="G67" s="14"/>
      <c r="H67" s="17"/>
      <c r="I67" s="14"/>
      <c r="J67" s="18"/>
      <c r="K67" s="18"/>
      <c r="L67" s="18"/>
      <c r="M67" s="18"/>
      <c r="N67" s="13"/>
      <c r="O67" s="14"/>
      <c r="P67" s="22"/>
      <c r="Q67" s="13"/>
    </row>
    <row r="68" spans="1:17" ht="73.5" customHeight="1" x14ac:dyDescent="0.3">
      <c r="A68" s="13"/>
      <c r="B68" s="12"/>
      <c r="C68" s="13"/>
      <c r="D68" s="14"/>
      <c r="E68" s="14"/>
      <c r="F68" s="14"/>
      <c r="G68" s="14"/>
      <c r="H68" s="17"/>
      <c r="I68" s="14"/>
      <c r="J68" s="18"/>
      <c r="K68" s="18"/>
      <c r="L68" s="18"/>
      <c r="M68" s="18"/>
      <c r="N68" s="13"/>
      <c r="O68" s="14"/>
      <c r="P68" s="22"/>
      <c r="Q68" s="13"/>
    </row>
    <row r="69" spans="1:17" ht="60" customHeight="1" x14ac:dyDescent="0.3">
      <c r="A69" s="13"/>
      <c r="B69" s="12"/>
      <c r="C69" s="13"/>
      <c r="D69" s="14"/>
      <c r="E69" s="14"/>
      <c r="F69" s="14"/>
      <c r="G69" s="14"/>
      <c r="H69" s="17"/>
      <c r="I69" s="14"/>
      <c r="J69" s="18"/>
      <c r="K69" s="18"/>
      <c r="L69" s="18"/>
      <c r="M69" s="18"/>
      <c r="N69" s="13"/>
      <c r="O69" s="14"/>
      <c r="P69" s="22"/>
      <c r="Q69" s="13"/>
    </row>
    <row r="70" spans="1:17" ht="75" customHeight="1" x14ac:dyDescent="0.3">
      <c r="A70" s="13"/>
      <c r="B70" s="12"/>
      <c r="C70" s="13"/>
      <c r="D70" s="14"/>
      <c r="E70" s="13"/>
      <c r="F70" s="14"/>
      <c r="G70" s="14"/>
      <c r="H70" s="17"/>
      <c r="I70" s="14"/>
      <c r="J70" s="18"/>
      <c r="K70" s="18"/>
      <c r="L70" s="18"/>
      <c r="M70" s="18"/>
      <c r="N70" s="13"/>
      <c r="O70" s="14"/>
      <c r="P70" s="22"/>
      <c r="Q70" s="13"/>
    </row>
    <row r="71" spans="1:17" ht="66.75" customHeight="1" x14ac:dyDescent="0.3">
      <c r="A71" s="13"/>
      <c r="B71" s="12"/>
      <c r="C71" s="13"/>
      <c r="D71" s="14"/>
      <c r="E71" s="13"/>
      <c r="F71" s="14"/>
      <c r="G71" s="14"/>
      <c r="H71" s="17"/>
      <c r="I71" s="14"/>
      <c r="J71" s="18"/>
      <c r="K71" s="18"/>
      <c r="L71" s="18"/>
      <c r="M71" s="18"/>
      <c r="N71" s="13"/>
      <c r="O71" s="14"/>
      <c r="P71" s="22"/>
      <c r="Q71" s="13"/>
    </row>
    <row r="72" spans="1:17" ht="76.95" customHeight="1" x14ac:dyDescent="0.3">
      <c r="A72" s="13"/>
      <c r="B72" s="12"/>
      <c r="C72" s="13"/>
      <c r="D72" s="14"/>
      <c r="E72" s="13"/>
      <c r="F72" s="14"/>
      <c r="G72" s="14"/>
      <c r="H72" s="17"/>
      <c r="I72" s="14"/>
      <c r="J72" s="18"/>
      <c r="K72" s="18"/>
      <c r="L72" s="18"/>
      <c r="M72" s="18"/>
      <c r="N72" s="13"/>
      <c r="O72" s="14"/>
      <c r="P72" s="22"/>
      <c r="Q72" s="13"/>
    </row>
    <row r="73" spans="1:17" ht="75.75" customHeight="1" x14ac:dyDescent="0.3">
      <c r="A73" s="13"/>
      <c r="B73" s="12"/>
      <c r="C73" s="13"/>
      <c r="D73" s="14"/>
      <c r="E73" s="14"/>
      <c r="F73" s="14"/>
      <c r="G73" s="14"/>
      <c r="H73" s="17"/>
      <c r="I73" s="14"/>
      <c r="J73" s="18"/>
      <c r="K73" s="18"/>
      <c r="L73" s="18"/>
      <c r="M73" s="18"/>
      <c r="N73" s="13"/>
      <c r="O73" s="14"/>
      <c r="P73" s="22"/>
      <c r="Q73" s="13"/>
    </row>
    <row r="74" spans="1:17" ht="78.75" customHeight="1" x14ac:dyDescent="0.3">
      <c r="A74" s="13"/>
      <c r="B74" s="12"/>
      <c r="C74" s="13"/>
      <c r="D74" s="14"/>
      <c r="E74" s="14"/>
      <c r="F74" s="14"/>
      <c r="G74" s="14"/>
      <c r="H74" s="17"/>
      <c r="I74" s="14"/>
      <c r="J74" s="18"/>
      <c r="K74" s="18"/>
      <c r="L74" s="18"/>
      <c r="M74" s="18"/>
      <c r="N74" s="13"/>
      <c r="O74" s="14"/>
      <c r="P74" s="22"/>
      <c r="Q74" s="13"/>
    </row>
    <row r="75" spans="1:17" ht="79.5" customHeight="1" x14ac:dyDescent="0.3">
      <c r="A75" s="13"/>
      <c r="B75" s="12"/>
      <c r="C75" s="13"/>
      <c r="D75" s="14"/>
      <c r="E75" s="14"/>
      <c r="F75" s="14"/>
      <c r="G75" s="14"/>
      <c r="H75" s="17"/>
      <c r="I75" s="14"/>
      <c r="J75" s="18"/>
      <c r="K75" s="18"/>
      <c r="L75" s="18"/>
      <c r="M75" s="18"/>
      <c r="N75" s="13"/>
      <c r="O75" s="14"/>
      <c r="P75" s="22"/>
      <c r="Q75" s="13"/>
    </row>
    <row r="76" spans="1:17" ht="75.75" customHeight="1" x14ac:dyDescent="0.3">
      <c r="A76" s="13"/>
      <c r="B76" s="12"/>
      <c r="C76" s="13"/>
      <c r="D76" s="14"/>
      <c r="E76" s="14"/>
      <c r="F76" s="14"/>
      <c r="G76" s="14"/>
      <c r="H76" s="17"/>
      <c r="I76" s="14"/>
      <c r="J76" s="18"/>
      <c r="K76" s="18"/>
      <c r="L76" s="18"/>
      <c r="M76" s="18"/>
      <c r="N76" s="13"/>
      <c r="O76" s="14"/>
      <c r="P76" s="22"/>
      <c r="Q76" s="13"/>
    </row>
    <row r="77" spans="1:17" ht="93" customHeight="1" x14ac:dyDescent="0.3">
      <c r="A77" s="13"/>
      <c r="B77" s="12"/>
      <c r="C77" s="13"/>
      <c r="D77" s="14"/>
      <c r="E77" s="13"/>
      <c r="F77" s="14"/>
      <c r="G77" s="14"/>
      <c r="H77" s="17"/>
      <c r="I77" s="14"/>
      <c r="J77" s="18"/>
      <c r="K77" s="18"/>
      <c r="L77" s="18"/>
      <c r="M77" s="18"/>
      <c r="N77" s="13"/>
      <c r="O77" s="14"/>
      <c r="P77" s="22"/>
      <c r="Q77" s="13"/>
    </row>
    <row r="78" spans="1:17" ht="76.2" customHeight="1" x14ac:dyDescent="0.3">
      <c r="A78" s="13"/>
      <c r="B78" s="12"/>
      <c r="C78" s="13"/>
      <c r="D78" s="14"/>
      <c r="E78" s="14"/>
      <c r="F78" s="14"/>
      <c r="G78" s="14"/>
      <c r="H78" s="17"/>
      <c r="I78" s="14"/>
      <c r="J78" s="18"/>
      <c r="K78" s="18"/>
      <c r="L78" s="18"/>
      <c r="M78" s="18"/>
      <c r="N78" s="13"/>
      <c r="O78" s="14"/>
      <c r="P78" s="22"/>
      <c r="Q78" s="13"/>
    </row>
    <row r="79" spans="1:17" ht="73.5" customHeight="1" x14ac:dyDescent="0.3">
      <c r="A79" s="13"/>
      <c r="B79" s="12"/>
      <c r="C79" s="13"/>
      <c r="D79" s="14"/>
      <c r="E79" s="13"/>
      <c r="F79" s="14"/>
      <c r="G79" s="14"/>
      <c r="H79" s="17"/>
      <c r="I79" s="14"/>
      <c r="J79" s="18"/>
      <c r="K79" s="18"/>
      <c r="L79" s="18"/>
      <c r="M79" s="18"/>
      <c r="N79" s="13"/>
      <c r="O79" s="14"/>
      <c r="P79" s="22"/>
      <c r="Q79" s="13"/>
    </row>
    <row r="80" spans="1:17" ht="78.75" customHeight="1" x14ac:dyDescent="0.3">
      <c r="A80" s="13"/>
      <c r="B80" s="12"/>
      <c r="C80" s="13"/>
      <c r="D80" s="14"/>
      <c r="E80" s="14"/>
      <c r="F80" s="14"/>
      <c r="G80" s="14"/>
      <c r="H80" s="17"/>
      <c r="I80" s="14"/>
      <c r="J80" s="18"/>
      <c r="K80" s="18"/>
      <c r="L80" s="18"/>
      <c r="M80" s="18"/>
      <c r="N80" s="13"/>
      <c r="O80" s="14"/>
      <c r="P80" s="22"/>
      <c r="Q80" s="13"/>
    </row>
    <row r="81" spans="1:17" ht="72.75" customHeight="1" x14ac:dyDescent="0.3">
      <c r="A81" s="13"/>
      <c r="B81" s="12"/>
      <c r="C81" s="14"/>
      <c r="D81" s="14"/>
      <c r="E81" s="14"/>
      <c r="F81" s="14"/>
      <c r="G81" s="14"/>
      <c r="H81" s="17"/>
      <c r="I81" s="14"/>
      <c r="J81" s="18"/>
      <c r="K81" s="18"/>
      <c r="L81" s="18"/>
      <c r="M81" s="18"/>
      <c r="N81" s="13"/>
      <c r="O81" s="14"/>
      <c r="P81" s="22"/>
      <c r="Q81" s="13"/>
    </row>
    <row r="82" spans="1:17" ht="82.5" customHeight="1" x14ac:dyDescent="0.3">
      <c r="A82" s="13"/>
      <c r="B82" s="12"/>
      <c r="C82" s="13"/>
      <c r="D82" s="14"/>
      <c r="E82" s="13"/>
      <c r="F82" s="14"/>
      <c r="G82" s="14"/>
      <c r="H82" s="17"/>
      <c r="I82" s="14"/>
      <c r="J82" s="18"/>
      <c r="K82" s="18"/>
      <c r="L82" s="18"/>
      <c r="M82" s="18"/>
      <c r="N82" s="13"/>
      <c r="O82" s="14"/>
      <c r="P82" s="22"/>
      <c r="Q82" s="13"/>
    </row>
    <row r="83" spans="1:17" ht="66" customHeight="1" x14ac:dyDescent="0.3">
      <c r="A83" s="13"/>
      <c r="B83" s="12"/>
      <c r="C83" s="13"/>
      <c r="D83" s="14"/>
      <c r="E83" s="13"/>
      <c r="F83" s="14"/>
      <c r="G83" s="14"/>
      <c r="H83" s="17"/>
      <c r="I83" s="14"/>
      <c r="J83" s="18"/>
      <c r="K83" s="18"/>
      <c r="L83" s="18"/>
      <c r="M83" s="18"/>
      <c r="N83" s="13"/>
      <c r="O83" s="14"/>
      <c r="P83" s="22"/>
      <c r="Q83" s="13"/>
    </row>
    <row r="84" spans="1:17" ht="58.2" customHeight="1" x14ac:dyDescent="0.3">
      <c r="A84" s="13"/>
      <c r="B84" s="12"/>
      <c r="C84" s="13"/>
      <c r="D84" s="14"/>
      <c r="E84" s="14"/>
      <c r="F84" s="14"/>
      <c r="G84" s="14"/>
      <c r="H84" s="17"/>
      <c r="I84" s="14"/>
      <c r="J84" s="18"/>
      <c r="K84" s="18"/>
      <c r="L84" s="18"/>
      <c r="M84" s="18"/>
      <c r="N84" s="13"/>
      <c r="O84" s="14"/>
      <c r="P84" s="22"/>
      <c r="Q84" s="13"/>
    </row>
    <row r="85" spans="1:17" ht="74.400000000000006" customHeight="1" x14ac:dyDescent="0.3">
      <c r="A85" s="13"/>
      <c r="B85" s="12"/>
      <c r="C85" s="13"/>
      <c r="D85" s="14"/>
      <c r="E85" s="13"/>
      <c r="F85" s="13"/>
      <c r="G85" s="14"/>
      <c r="H85" s="17"/>
      <c r="I85" s="14"/>
      <c r="J85" s="18"/>
      <c r="K85" s="18"/>
      <c r="L85" s="18"/>
      <c r="M85" s="18"/>
      <c r="N85" s="13"/>
      <c r="O85" s="14"/>
      <c r="P85" s="22"/>
      <c r="Q85" s="13"/>
    </row>
    <row r="86" spans="1:17" ht="58.2" customHeight="1" x14ac:dyDescent="0.3">
      <c r="A86" s="13"/>
      <c r="B86" s="12"/>
      <c r="C86" s="13"/>
      <c r="D86" s="14"/>
      <c r="E86" s="13"/>
      <c r="F86" s="13"/>
      <c r="G86" s="14"/>
      <c r="H86" s="17"/>
      <c r="I86" s="14"/>
      <c r="J86" s="18"/>
      <c r="K86" s="18"/>
      <c r="L86" s="18"/>
      <c r="M86" s="18"/>
      <c r="N86" s="13"/>
      <c r="O86" s="14"/>
      <c r="P86" s="22"/>
      <c r="Q86" s="13"/>
    </row>
    <row r="87" spans="1:17" ht="67.2" customHeight="1" x14ac:dyDescent="0.3">
      <c r="A87" s="13"/>
      <c r="B87" s="12"/>
      <c r="C87" s="13"/>
      <c r="D87" s="14"/>
      <c r="E87" s="14"/>
      <c r="F87" s="14"/>
      <c r="G87" s="14"/>
      <c r="H87" s="17"/>
      <c r="I87" s="14"/>
      <c r="J87" s="18"/>
      <c r="K87" s="18"/>
      <c r="L87" s="18"/>
      <c r="M87" s="18"/>
      <c r="N87" s="13"/>
      <c r="O87" s="14"/>
      <c r="P87" s="22"/>
      <c r="Q87" s="13"/>
    </row>
    <row r="88" spans="1:17" ht="75" customHeight="1" x14ac:dyDescent="0.3">
      <c r="A88" s="13"/>
      <c r="B88" s="12"/>
      <c r="C88" s="13"/>
      <c r="D88" s="14"/>
      <c r="E88" s="13"/>
      <c r="F88" s="14"/>
      <c r="G88" s="14"/>
      <c r="H88" s="17"/>
      <c r="I88" s="14"/>
      <c r="J88" s="18"/>
      <c r="K88" s="18"/>
      <c r="L88" s="18"/>
      <c r="M88" s="18"/>
      <c r="N88" s="13"/>
      <c r="O88" s="14"/>
      <c r="P88" s="22"/>
      <c r="Q88" s="13"/>
    </row>
    <row r="89" spans="1:17" ht="52.2" customHeight="1" x14ac:dyDescent="0.3">
      <c r="A89" s="13"/>
      <c r="B89" s="12"/>
      <c r="C89" s="13"/>
      <c r="D89" s="14"/>
      <c r="E89" s="13"/>
      <c r="F89" s="13"/>
      <c r="G89" s="14"/>
      <c r="H89" s="17"/>
      <c r="I89" s="14"/>
      <c r="J89" s="18"/>
      <c r="K89" s="18"/>
      <c r="L89" s="18"/>
      <c r="M89" s="18"/>
      <c r="N89" s="13"/>
      <c r="O89" s="14"/>
      <c r="P89" s="22"/>
      <c r="Q89" s="13"/>
    </row>
    <row r="90" spans="1:17" x14ac:dyDescent="0.3">
      <c r="A90" s="13"/>
      <c r="B90" s="12"/>
      <c r="C90" s="13"/>
      <c r="D90" s="14"/>
      <c r="E90" s="13"/>
      <c r="F90" s="14"/>
      <c r="G90" s="14"/>
      <c r="H90" s="17"/>
      <c r="I90" s="14"/>
      <c r="J90" s="18"/>
      <c r="K90" s="18"/>
      <c r="L90" s="18"/>
      <c r="M90" s="18"/>
      <c r="N90" s="13"/>
      <c r="O90" s="14"/>
      <c r="P90" s="22"/>
      <c r="Q90" s="13"/>
    </row>
    <row r="91" spans="1:17" x14ac:dyDescent="0.3">
      <c r="A91" s="13"/>
      <c r="B91" s="12"/>
      <c r="C91" s="13"/>
      <c r="D91" s="14"/>
      <c r="E91" s="13"/>
      <c r="F91" s="13"/>
      <c r="G91" s="14"/>
      <c r="H91" s="17"/>
      <c r="I91" s="14"/>
      <c r="J91" s="18"/>
      <c r="K91" s="18"/>
      <c r="L91" s="18"/>
      <c r="M91" s="18"/>
      <c r="N91" s="13"/>
      <c r="O91" s="14"/>
      <c r="P91" s="22"/>
      <c r="Q91" s="13"/>
    </row>
    <row r="92" spans="1:17" x14ac:dyDescent="0.3">
      <c r="A92" s="13"/>
      <c r="B92" s="12"/>
      <c r="C92" s="13"/>
      <c r="D92" s="14"/>
      <c r="E92" s="13"/>
      <c r="F92" s="13"/>
      <c r="G92" s="14"/>
      <c r="H92" s="17"/>
      <c r="I92" s="14"/>
      <c r="J92" s="18"/>
      <c r="K92" s="18"/>
      <c r="L92" s="18"/>
      <c r="M92" s="18"/>
      <c r="N92" s="13"/>
      <c r="O92" s="14"/>
      <c r="P92" s="22"/>
      <c r="Q92" s="13"/>
    </row>
    <row r="93" spans="1:17" x14ac:dyDescent="0.3">
      <c r="A93" s="13"/>
      <c r="B93" s="12"/>
      <c r="C93" s="13"/>
      <c r="D93" s="14"/>
      <c r="E93" s="14"/>
      <c r="F93" s="14"/>
      <c r="G93" s="14"/>
      <c r="H93" s="17"/>
      <c r="I93" s="14"/>
      <c r="J93" s="18"/>
      <c r="K93" s="18"/>
      <c r="L93" s="18"/>
      <c r="M93" s="18"/>
      <c r="N93" s="13"/>
      <c r="O93" s="14"/>
      <c r="P93" s="22"/>
      <c r="Q93" s="13"/>
    </row>
    <row r="94" spans="1:17" x14ac:dyDescent="0.3">
      <c r="A94" s="13"/>
      <c r="B94" s="12"/>
      <c r="C94" s="13"/>
      <c r="D94" s="14"/>
      <c r="E94" s="13"/>
      <c r="F94" s="13"/>
      <c r="G94" s="14"/>
      <c r="H94" s="17"/>
      <c r="I94" s="14"/>
      <c r="J94" s="18"/>
      <c r="K94" s="18"/>
      <c r="L94" s="18"/>
      <c r="M94" s="18"/>
      <c r="N94" s="13"/>
      <c r="O94" s="14"/>
      <c r="P94" s="22"/>
      <c r="Q94" s="13"/>
    </row>
    <row r="95" spans="1:17" x14ac:dyDescent="0.3">
      <c r="A95" s="13"/>
      <c r="B95" s="12"/>
      <c r="C95" s="13"/>
      <c r="D95" s="14"/>
      <c r="E95" s="13"/>
      <c r="F95" s="13"/>
      <c r="G95" s="14"/>
      <c r="H95" s="17"/>
      <c r="I95" s="14"/>
      <c r="J95" s="18"/>
      <c r="K95" s="18"/>
      <c r="L95" s="18"/>
      <c r="M95" s="18"/>
      <c r="N95" s="13"/>
      <c r="O95" s="14"/>
      <c r="P95" s="22"/>
      <c r="Q95" s="13"/>
    </row>
    <row r="96" spans="1:17" x14ac:dyDescent="0.3">
      <c r="A96" s="13"/>
      <c r="B96" s="12"/>
      <c r="C96" s="13"/>
      <c r="D96" s="14"/>
      <c r="E96" s="13"/>
      <c r="F96" s="14"/>
      <c r="G96" s="14"/>
      <c r="H96" s="17"/>
      <c r="I96" s="14"/>
      <c r="J96" s="18"/>
      <c r="K96" s="18"/>
      <c r="L96" s="18"/>
      <c r="M96" s="18"/>
      <c r="N96" s="13"/>
      <c r="O96" s="14"/>
      <c r="P96" s="22"/>
      <c r="Q96" s="13"/>
    </row>
    <row r="97" spans="1:17" x14ac:dyDescent="0.3">
      <c r="A97" s="13"/>
      <c r="B97" s="12"/>
      <c r="C97" s="13"/>
      <c r="D97" s="14"/>
      <c r="E97" s="13"/>
      <c r="F97" s="13"/>
      <c r="G97" s="14"/>
      <c r="H97" s="17"/>
      <c r="I97" s="14"/>
      <c r="J97" s="18"/>
      <c r="K97" s="18"/>
      <c r="L97" s="18"/>
      <c r="M97" s="18"/>
      <c r="N97" s="13"/>
      <c r="O97" s="14"/>
      <c r="P97" s="22"/>
      <c r="Q97" s="13"/>
    </row>
    <row r="98" spans="1:17" x14ac:dyDescent="0.3">
      <c r="A98" s="13"/>
      <c r="B98" s="12"/>
      <c r="C98" s="13"/>
      <c r="D98" s="14"/>
      <c r="E98" s="14"/>
      <c r="F98" s="13"/>
      <c r="G98" s="14"/>
      <c r="H98" s="17"/>
      <c r="I98" s="14"/>
      <c r="J98" s="18"/>
      <c r="K98" s="18"/>
      <c r="L98" s="18"/>
      <c r="M98" s="18"/>
      <c r="N98" s="13"/>
      <c r="O98" s="14"/>
      <c r="P98" s="22"/>
      <c r="Q98" s="13"/>
    </row>
    <row r="99" spans="1:17" x14ac:dyDescent="0.3">
      <c r="A99" s="13"/>
      <c r="B99" s="12"/>
      <c r="C99" s="13"/>
      <c r="D99" s="14"/>
      <c r="E99" s="13"/>
      <c r="F99" s="14"/>
      <c r="G99" s="14"/>
      <c r="H99" s="17"/>
      <c r="I99" s="14"/>
      <c r="J99" s="18"/>
      <c r="K99" s="18"/>
      <c r="L99" s="18"/>
      <c r="M99" s="18"/>
      <c r="N99" s="13"/>
      <c r="O99" s="14"/>
      <c r="P99" s="22"/>
      <c r="Q99" s="13"/>
    </row>
    <row r="100" spans="1:17" x14ac:dyDescent="0.3">
      <c r="A100" s="13"/>
      <c r="B100" s="12"/>
      <c r="C100" s="13"/>
      <c r="D100" s="14"/>
      <c r="E100" s="13"/>
      <c r="F100" s="14"/>
      <c r="G100" s="14"/>
      <c r="H100" s="17"/>
      <c r="I100" s="14"/>
      <c r="J100" s="18"/>
      <c r="K100" s="18"/>
      <c r="L100" s="18"/>
      <c r="M100" s="18"/>
      <c r="N100" s="13"/>
      <c r="O100" s="14"/>
      <c r="P100" s="22"/>
      <c r="Q100" s="13"/>
    </row>
    <row r="101" spans="1:17" x14ac:dyDescent="0.3">
      <c r="A101" s="13"/>
      <c r="B101" s="12"/>
      <c r="C101" s="13"/>
      <c r="D101" s="14"/>
      <c r="E101" s="13"/>
      <c r="F101" s="14"/>
      <c r="G101" s="14"/>
      <c r="H101" s="17"/>
      <c r="I101" s="14"/>
      <c r="J101" s="18"/>
      <c r="K101" s="18"/>
      <c r="L101" s="18"/>
      <c r="M101" s="18"/>
      <c r="N101" s="13"/>
      <c r="O101" s="14"/>
      <c r="P101" s="22"/>
      <c r="Q101" s="13"/>
    </row>
    <row r="102" spans="1:17" x14ac:dyDescent="0.3">
      <c r="A102" s="13"/>
      <c r="B102" s="12"/>
      <c r="C102" s="13"/>
      <c r="D102" s="14"/>
      <c r="E102" s="13"/>
      <c r="F102" s="14"/>
      <c r="G102" s="14"/>
      <c r="H102" s="17"/>
      <c r="I102" s="14"/>
      <c r="J102" s="18"/>
      <c r="K102" s="18"/>
      <c r="L102" s="18"/>
      <c r="M102" s="18"/>
      <c r="N102" s="13"/>
      <c r="O102" s="14"/>
      <c r="P102" s="22"/>
      <c r="Q102" s="13"/>
    </row>
    <row r="103" spans="1:17" x14ac:dyDescent="0.3">
      <c r="A103" s="13"/>
      <c r="B103" s="12"/>
      <c r="C103" s="13"/>
      <c r="D103" s="14"/>
      <c r="E103" s="13"/>
      <c r="F103" s="13"/>
      <c r="G103" s="14"/>
      <c r="H103" s="17"/>
      <c r="I103" s="14"/>
      <c r="J103" s="18"/>
      <c r="K103" s="18"/>
      <c r="L103" s="18"/>
      <c r="M103" s="18"/>
      <c r="N103" s="13"/>
      <c r="O103" s="14"/>
      <c r="P103" s="22"/>
      <c r="Q103" s="13"/>
    </row>
    <row r="104" spans="1:17" x14ac:dyDescent="0.3">
      <c r="A104" s="13"/>
      <c r="B104" s="12"/>
      <c r="C104" s="13"/>
      <c r="D104" s="14"/>
      <c r="E104" s="13"/>
      <c r="F104" s="13"/>
      <c r="G104" s="14"/>
      <c r="H104" s="17"/>
      <c r="I104" s="14"/>
      <c r="J104" s="18"/>
      <c r="K104" s="18"/>
      <c r="L104" s="18"/>
      <c r="M104" s="18"/>
      <c r="N104" s="13"/>
      <c r="O104" s="14"/>
      <c r="P104" s="22"/>
      <c r="Q104" s="13"/>
    </row>
    <row r="105" spans="1:17" x14ac:dyDescent="0.3">
      <c r="A105" s="13"/>
      <c r="B105" s="12"/>
      <c r="C105" s="13"/>
      <c r="D105" s="14"/>
      <c r="E105" s="13"/>
      <c r="F105" s="14"/>
      <c r="G105" s="57"/>
      <c r="H105" s="17"/>
      <c r="I105" s="14"/>
      <c r="J105" s="18"/>
      <c r="K105" s="18"/>
      <c r="L105" s="18"/>
      <c r="M105" s="18"/>
      <c r="N105" s="13"/>
      <c r="O105" s="14"/>
      <c r="P105" s="22"/>
      <c r="Q105" s="13"/>
    </row>
    <row r="106" spans="1:17" x14ac:dyDescent="0.3">
      <c r="A106" s="13"/>
      <c r="B106" s="12"/>
      <c r="C106" s="13"/>
      <c r="D106" s="14"/>
      <c r="E106" s="13"/>
      <c r="F106" s="14"/>
      <c r="G106" s="14"/>
      <c r="H106" s="17"/>
      <c r="I106" s="14"/>
      <c r="J106" s="18"/>
      <c r="K106" s="18"/>
      <c r="L106" s="18"/>
      <c r="M106" s="18"/>
      <c r="N106" s="13"/>
      <c r="O106" s="14"/>
      <c r="P106" s="22"/>
      <c r="Q106" s="13"/>
    </row>
    <row r="107" spans="1:17" x14ac:dyDescent="0.3">
      <c r="A107" s="13"/>
      <c r="B107" s="12"/>
      <c r="C107" s="13"/>
      <c r="D107" s="14"/>
      <c r="E107" s="13"/>
      <c r="F107" s="14"/>
      <c r="G107" s="14"/>
      <c r="H107" s="17"/>
      <c r="I107" s="14"/>
      <c r="J107" s="18"/>
      <c r="K107" s="18"/>
      <c r="L107" s="18"/>
      <c r="M107" s="18"/>
      <c r="N107" s="13"/>
      <c r="O107" s="14"/>
      <c r="P107" s="22"/>
      <c r="Q107" s="13"/>
    </row>
    <row r="108" spans="1:17" x14ac:dyDescent="0.3">
      <c r="A108" s="13"/>
      <c r="B108" s="12"/>
      <c r="C108" s="13"/>
      <c r="D108" s="14"/>
      <c r="E108" s="13"/>
      <c r="F108" s="14"/>
      <c r="G108" s="14"/>
      <c r="H108" s="17"/>
      <c r="I108" s="14"/>
      <c r="J108" s="18"/>
      <c r="K108" s="18"/>
      <c r="L108" s="18"/>
      <c r="M108" s="18"/>
      <c r="N108" s="13"/>
      <c r="O108" s="14"/>
      <c r="P108" s="22"/>
      <c r="Q108" s="13"/>
    </row>
    <row r="109" spans="1:17" x14ac:dyDescent="0.3">
      <c r="A109" s="13"/>
      <c r="B109" s="12"/>
      <c r="C109" s="13"/>
      <c r="D109" s="14"/>
      <c r="E109" s="13"/>
      <c r="F109" s="14"/>
      <c r="G109" s="14"/>
      <c r="H109" s="17"/>
      <c r="I109" s="14"/>
      <c r="J109" s="18"/>
      <c r="K109" s="18"/>
      <c r="L109" s="18"/>
      <c r="M109" s="18"/>
      <c r="N109" s="13"/>
      <c r="O109" s="14"/>
      <c r="P109" s="22"/>
      <c r="Q109" s="13"/>
    </row>
    <row r="110" spans="1:17" x14ac:dyDescent="0.3">
      <c r="A110" s="13"/>
      <c r="B110" s="12"/>
      <c r="C110" s="13"/>
      <c r="D110" s="14"/>
      <c r="E110" s="13"/>
      <c r="F110" s="14"/>
      <c r="G110" s="14"/>
      <c r="H110" s="17"/>
      <c r="I110" s="14"/>
      <c r="J110" s="18"/>
      <c r="K110" s="18"/>
      <c r="L110" s="18"/>
      <c r="M110" s="18"/>
      <c r="N110" s="13"/>
      <c r="O110" s="14"/>
      <c r="P110" s="22"/>
      <c r="Q110" s="13"/>
    </row>
    <row r="111" spans="1:17" x14ac:dyDescent="0.3">
      <c r="A111" s="13"/>
      <c r="B111" s="12"/>
      <c r="C111" s="13"/>
      <c r="D111" s="14"/>
      <c r="E111" s="13"/>
      <c r="F111" s="14"/>
      <c r="G111" s="14"/>
      <c r="H111" s="17"/>
      <c r="I111" s="14"/>
      <c r="J111" s="18"/>
      <c r="K111" s="18"/>
      <c r="L111" s="18"/>
      <c r="M111" s="18"/>
      <c r="N111" s="13"/>
      <c r="O111" s="14"/>
      <c r="P111" s="22"/>
      <c r="Q111" s="13"/>
    </row>
    <row r="112" spans="1:17" x14ac:dyDescent="0.3">
      <c r="A112" s="13"/>
      <c r="B112" s="12"/>
      <c r="C112" s="13"/>
      <c r="D112" s="14"/>
      <c r="E112" s="13"/>
      <c r="F112" s="14"/>
      <c r="G112" s="14"/>
      <c r="H112" s="17"/>
      <c r="I112" s="14"/>
      <c r="J112" s="18"/>
      <c r="K112" s="18"/>
      <c r="L112" s="18"/>
      <c r="M112" s="18"/>
      <c r="N112" s="13"/>
      <c r="O112" s="14"/>
      <c r="P112" s="22"/>
      <c r="Q112" s="13"/>
    </row>
    <row r="113" spans="1:17" x14ac:dyDescent="0.3">
      <c r="A113" s="13"/>
      <c r="B113" s="12"/>
      <c r="C113" s="13"/>
      <c r="D113" s="14"/>
      <c r="E113" s="13"/>
      <c r="F113" s="14"/>
      <c r="G113" s="14"/>
      <c r="H113" s="17"/>
      <c r="I113" s="14"/>
      <c r="J113" s="18"/>
      <c r="K113" s="18"/>
      <c r="L113" s="18"/>
      <c r="M113" s="18"/>
      <c r="N113" s="13"/>
      <c r="O113" s="14"/>
      <c r="P113" s="22"/>
      <c r="Q113" s="13"/>
    </row>
    <row r="114" spans="1:17" x14ac:dyDescent="0.3">
      <c r="A114" s="13"/>
      <c r="B114" s="12"/>
      <c r="C114" s="13"/>
      <c r="D114" s="14"/>
      <c r="E114" s="13"/>
      <c r="F114" s="14"/>
      <c r="G114" s="14"/>
      <c r="H114" s="17"/>
      <c r="I114" s="14"/>
      <c r="J114" s="18"/>
      <c r="K114" s="18"/>
      <c r="L114" s="18"/>
      <c r="M114" s="18"/>
      <c r="N114" s="13"/>
      <c r="O114" s="14"/>
      <c r="P114" s="22"/>
      <c r="Q114" s="13"/>
    </row>
    <row r="115" spans="1:17" x14ac:dyDescent="0.3">
      <c r="A115" s="13"/>
      <c r="B115" s="12"/>
      <c r="C115" s="13"/>
      <c r="D115" s="14"/>
      <c r="E115" s="13"/>
      <c r="F115" s="14"/>
      <c r="G115" s="14"/>
      <c r="H115" s="17"/>
      <c r="I115" s="14"/>
      <c r="J115" s="18"/>
      <c r="K115" s="18"/>
      <c r="L115" s="18"/>
      <c r="M115" s="18"/>
      <c r="N115" s="13"/>
      <c r="O115" s="14"/>
      <c r="P115" s="22"/>
      <c r="Q115" s="13"/>
    </row>
    <row r="116" spans="1:17" x14ac:dyDescent="0.3">
      <c r="A116" s="13"/>
      <c r="B116" s="12"/>
      <c r="C116" s="13"/>
      <c r="D116" s="14"/>
      <c r="E116" s="13"/>
      <c r="F116" s="14"/>
      <c r="G116" s="14"/>
      <c r="H116" s="17"/>
      <c r="I116" s="14"/>
      <c r="J116" s="18"/>
      <c r="K116" s="18"/>
      <c r="L116" s="18"/>
      <c r="M116" s="18"/>
      <c r="N116" s="13"/>
      <c r="O116" s="14"/>
      <c r="P116" s="22"/>
      <c r="Q116" s="13"/>
    </row>
    <row r="117" spans="1:17" x14ac:dyDescent="0.3">
      <c r="A117" s="13"/>
      <c r="B117" s="12"/>
      <c r="C117" s="13"/>
      <c r="D117" s="14"/>
      <c r="E117" s="13"/>
      <c r="F117" s="14"/>
      <c r="G117" s="14"/>
      <c r="H117" s="17"/>
      <c r="I117" s="14"/>
      <c r="J117" s="18"/>
      <c r="K117" s="18"/>
      <c r="L117" s="18"/>
      <c r="M117" s="18"/>
      <c r="N117" s="13"/>
      <c r="O117" s="14"/>
      <c r="P117" s="22"/>
      <c r="Q117" s="13"/>
    </row>
    <row r="118" spans="1:17" x14ac:dyDescent="0.3">
      <c r="A118" s="13"/>
      <c r="B118" s="12"/>
      <c r="C118" s="13"/>
      <c r="D118" s="14"/>
      <c r="E118" s="13"/>
      <c r="F118" s="14"/>
      <c r="G118" s="14"/>
      <c r="H118" s="17"/>
      <c r="I118" s="14"/>
      <c r="J118" s="18"/>
      <c r="K118" s="18"/>
      <c r="L118" s="18"/>
      <c r="M118" s="18"/>
      <c r="N118" s="13"/>
      <c r="O118" s="14"/>
      <c r="P118" s="22"/>
      <c r="Q118" s="13"/>
    </row>
    <row r="119" spans="1:17" x14ac:dyDescent="0.3">
      <c r="A119" s="13"/>
      <c r="B119" s="12"/>
      <c r="C119" s="13"/>
      <c r="D119" s="14"/>
      <c r="E119" s="13"/>
      <c r="F119" s="14"/>
      <c r="G119" s="14"/>
      <c r="H119" s="17"/>
      <c r="I119" s="14"/>
      <c r="J119" s="18"/>
      <c r="K119" s="18"/>
      <c r="L119" s="18"/>
      <c r="M119" s="18"/>
      <c r="N119" s="13"/>
      <c r="O119" s="14"/>
      <c r="P119" s="22"/>
      <c r="Q119" s="13"/>
    </row>
    <row r="120" spans="1:17" x14ac:dyDescent="0.3">
      <c r="A120" s="13"/>
      <c r="B120" s="12"/>
      <c r="C120" s="13"/>
      <c r="D120" s="14"/>
      <c r="E120" s="13"/>
      <c r="F120" s="14"/>
      <c r="G120" s="14"/>
      <c r="H120" s="17"/>
      <c r="I120" s="14"/>
      <c r="J120" s="18"/>
      <c r="K120" s="18"/>
      <c r="L120" s="18"/>
      <c r="M120" s="18"/>
      <c r="N120" s="13"/>
      <c r="O120" s="14"/>
      <c r="P120" s="22"/>
      <c r="Q120" s="13"/>
    </row>
    <row r="121" spans="1:17" x14ac:dyDescent="0.3">
      <c r="A121" s="13"/>
      <c r="B121" s="12"/>
      <c r="C121" s="13"/>
      <c r="D121" s="14"/>
      <c r="E121" s="14"/>
      <c r="F121" s="14"/>
      <c r="G121" s="14"/>
      <c r="H121" s="17"/>
      <c r="I121" s="14"/>
      <c r="J121" s="18"/>
      <c r="K121" s="18"/>
      <c r="L121" s="18"/>
      <c r="M121" s="18"/>
      <c r="N121" s="13"/>
      <c r="O121" s="14"/>
      <c r="P121" s="22"/>
      <c r="Q121" s="13"/>
    </row>
    <row r="122" spans="1:17" x14ac:dyDescent="0.3">
      <c r="A122" s="13"/>
      <c r="B122" s="12"/>
      <c r="C122" s="13"/>
      <c r="D122" s="14"/>
      <c r="E122" s="13"/>
      <c r="F122" s="14"/>
      <c r="G122" s="14"/>
      <c r="H122" s="17"/>
      <c r="I122" s="14"/>
      <c r="J122" s="18"/>
      <c r="K122" s="18"/>
      <c r="L122" s="18"/>
      <c r="M122" s="18"/>
      <c r="N122" s="13"/>
      <c r="O122" s="14"/>
      <c r="P122" s="22"/>
      <c r="Q122" s="13"/>
    </row>
    <row r="123" spans="1:17" x14ac:dyDescent="0.3">
      <c r="A123" s="13"/>
      <c r="B123" s="12"/>
      <c r="C123" s="13"/>
      <c r="D123" s="14"/>
      <c r="E123" s="13"/>
      <c r="F123" s="14"/>
      <c r="G123" s="14"/>
      <c r="H123" s="17"/>
      <c r="I123" s="14"/>
      <c r="J123" s="18"/>
      <c r="K123" s="18"/>
      <c r="L123" s="18"/>
      <c r="M123" s="18"/>
      <c r="N123" s="13"/>
      <c r="O123" s="14"/>
      <c r="P123" s="22"/>
      <c r="Q123" s="13"/>
    </row>
    <row r="124" spans="1:17" x14ac:dyDescent="0.3">
      <c r="A124" s="13"/>
      <c r="B124" s="12"/>
      <c r="C124" s="13"/>
      <c r="D124" s="14"/>
      <c r="E124" s="13"/>
      <c r="F124" s="14"/>
      <c r="G124" s="14"/>
      <c r="H124" s="17"/>
      <c r="I124" s="14"/>
      <c r="J124" s="18"/>
      <c r="K124" s="18"/>
      <c r="L124" s="18"/>
      <c r="M124" s="18"/>
      <c r="N124" s="13"/>
      <c r="O124" s="14"/>
      <c r="P124" s="22"/>
      <c r="Q124" s="13"/>
    </row>
    <row r="125" spans="1:17" x14ac:dyDescent="0.3">
      <c r="A125" s="13"/>
      <c r="B125" s="12"/>
      <c r="C125" s="13"/>
      <c r="D125" s="14"/>
      <c r="E125" s="13"/>
      <c r="F125" s="14"/>
      <c r="G125" s="14"/>
      <c r="H125" s="17"/>
      <c r="I125" s="14"/>
      <c r="J125" s="18"/>
      <c r="K125" s="18"/>
      <c r="L125" s="18"/>
      <c r="M125" s="18"/>
      <c r="N125" s="13"/>
      <c r="O125" s="14"/>
      <c r="P125" s="22"/>
      <c r="Q125" s="13"/>
    </row>
    <row r="126" spans="1:17" x14ac:dyDescent="0.3">
      <c r="A126" s="13"/>
      <c r="B126" s="12"/>
      <c r="C126" s="13"/>
      <c r="D126" s="14"/>
      <c r="E126" s="13"/>
      <c r="F126" s="14"/>
      <c r="G126" s="14"/>
      <c r="H126" s="17"/>
      <c r="I126" s="14"/>
      <c r="J126" s="18"/>
      <c r="K126" s="18"/>
      <c r="L126" s="18"/>
      <c r="M126" s="18"/>
      <c r="N126" s="13"/>
      <c r="O126" s="14"/>
      <c r="P126" s="22"/>
      <c r="Q126" s="13"/>
    </row>
    <row r="127" spans="1:17" x14ac:dyDescent="0.3">
      <c r="A127" s="13"/>
      <c r="B127" s="12"/>
      <c r="C127" s="13"/>
      <c r="D127" s="14"/>
      <c r="E127" s="13"/>
      <c r="F127" s="14"/>
      <c r="G127" s="14"/>
      <c r="H127" s="17"/>
      <c r="I127" s="14"/>
      <c r="J127" s="18"/>
      <c r="K127" s="18"/>
      <c r="L127" s="18"/>
      <c r="M127" s="18"/>
      <c r="N127" s="13"/>
      <c r="O127" s="14"/>
      <c r="P127" s="22"/>
      <c r="Q127" s="13"/>
    </row>
    <row r="128" spans="1:17" x14ac:dyDescent="0.3">
      <c r="A128" s="13"/>
      <c r="B128" s="12"/>
      <c r="C128" s="13"/>
      <c r="D128" s="14"/>
      <c r="E128" s="13"/>
      <c r="F128" s="14"/>
      <c r="G128" s="14"/>
      <c r="H128" s="17"/>
      <c r="I128" s="14"/>
      <c r="J128" s="18"/>
      <c r="K128" s="18"/>
      <c r="L128" s="18"/>
      <c r="M128" s="18"/>
      <c r="N128" s="13"/>
      <c r="O128" s="14"/>
      <c r="P128" s="22"/>
      <c r="Q128" s="13"/>
    </row>
    <row r="129" spans="1:17" x14ac:dyDescent="0.3">
      <c r="A129" s="13"/>
      <c r="B129" s="12"/>
      <c r="C129" s="13"/>
      <c r="D129" s="14"/>
      <c r="E129" s="13"/>
      <c r="F129" s="14"/>
      <c r="G129" s="14"/>
      <c r="H129" s="17"/>
      <c r="I129" s="14"/>
      <c r="J129" s="18"/>
      <c r="K129" s="18"/>
      <c r="L129" s="18"/>
      <c r="M129" s="18"/>
      <c r="N129" s="13"/>
      <c r="O129" s="14"/>
      <c r="P129" s="22"/>
      <c r="Q129" s="13"/>
    </row>
    <row r="130" spans="1:17" x14ac:dyDescent="0.3">
      <c r="A130" s="13"/>
      <c r="B130" s="12"/>
      <c r="C130" s="13"/>
      <c r="D130" s="14"/>
      <c r="E130" s="13"/>
      <c r="F130" s="14"/>
      <c r="G130" s="14"/>
      <c r="H130" s="17"/>
      <c r="I130" s="14"/>
      <c r="J130" s="18"/>
      <c r="K130" s="18"/>
      <c r="L130" s="18"/>
      <c r="M130" s="18"/>
      <c r="N130" s="13"/>
      <c r="O130" s="14"/>
      <c r="P130" s="22"/>
      <c r="Q130" s="13"/>
    </row>
    <row r="131" spans="1:17" x14ac:dyDescent="0.3">
      <c r="A131" s="13"/>
      <c r="B131" s="12"/>
      <c r="C131" s="13"/>
      <c r="D131" s="14"/>
      <c r="E131" s="13"/>
      <c r="F131" s="14"/>
      <c r="G131" s="14"/>
      <c r="H131" s="17"/>
      <c r="I131" s="14"/>
      <c r="J131" s="18"/>
      <c r="K131" s="18"/>
      <c r="L131" s="18"/>
      <c r="M131" s="18"/>
      <c r="N131" s="13"/>
      <c r="O131" s="14"/>
      <c r="P131" s="22"/>
      <c r="Q131" s="13"/>
    </row>
    <row r="132" spans="1:17" x14ac:dyDescent="0.3">
      <c r="A132" s="13"/>
      <c r="B132" s="12"/>
      <c r="C132" s="13"/>
      <c r="D132" s="14"/>
      <c r="E132" s="13"/>
      <c r="F132" s="14"/>
      <c r="G132" s="14"/>
      <c r="H132" s="17"/>
      <c r="I132" s="14"/>
      <c r="J132" s="18"/>
      <c r="K132" s="18"/>
      <c r="L132" s="18"/>
      <c r="M132" s="18"/>
      <c r="N132" s="13"/>
      <c r="O132" s="14"/>
      <c r="P132" s="22"/>
      <c r="Q132" s="13"/>
    </row>
    <row r="133" spans="1:17" x14ac:dyDescent="0.3">
      <c r="A133" s="13"/>
      <c r="B133" s="12"/>
      <c r="C133" s="13"/>
      <c r="D133" s="14"/>
      <c r="E133" s="13"/>
      <c r="F133" s="14"/>
      <c r="G133" s="14"/>
      <c r="H133" s="17"/>
      <c r="I133" s="14"/>
      <c r="J133" s="18"/>
      <c r="K133" s="18"/>
      <c r="L133" s="18"/>
      <c r="M133" s="18"/>
      <c r="N133" s="13"/>
      <c r="O133" s="14"/>
      <c r="P133" s="22"/>
      <c r="Q133" s="13"/>
    </row>
    <row r="134" spans="1:17" x14ac:dyDescent="0.3">
      <c r="A134" s="13"/>
      <c r="B134" s="12"/>
      <c r="C134" s="13"/>
      <c r="D134" s="14"/>
      <c r="E134" s="13"/>
      <c r="F134" s="14"/>
      <c r="G134" s="14"/>
      <c r="H134" s="17"/>
      <c r="I134" s="14"/>
      <c r="J134" s="18"/>
      <c r="K134" s="18"/>
      <c r="L134" s="18"/>
      <c r="M134" s="18"/>
      <c r="N134" s="13"/>
      <c r="O134" s="14"/>
      <c r="P134" s="22"/>
      <c r="Q134" s="13"/>
    </row>
    <row r="135" spans="1:17" x14ac:dyDescent="0.3">
      <c r="A135" s="13"/>
      <c r="B135" s="12"/>
      <c r="C135" s="13"/>
      <c r="D135" s="14"/>
      <c r="E135" s="13"/>
      <c r="F135" s="14"/>
      <c r="G135" s="14"/>
      <c r="H135" s="17"/>
      <c r="I135" s="14"/>
      <c r="J135" s="18"/>
      <c r="K135" s="18"/>
      <c r="L135" s="18"/>
      <c r="M135" s="18"/>
      <c r="N135" s="13"/>
      <c r="O135" s="14"/>
      <c r="P135" s="22"/>
      <c r="Q135" s="13"/>
    </row>
    <row r="136" spans="1:17" x14ac:dyDescent="0.3">
      <c r="A136" s="13"/>
      <c r="B136" s="12"/>
      <c r="C136" s="13"/>
      <c r="D136" s="14"/>
      <c r="E136" s="13"/>
      <c r="F136" s="14"/>
      <c r="G136" s="14"/>
      <c r="H136" s="17"/>
      <c r="I136" s="14"/>
      <c r="J136" s="18"/>
      <c r="K136" s="18"/>
      <c r="L136" s="18"/>
      <c r="M136" s="18"/>
      <c r="N136" s="13"/>
      <c r="O136" s="14"/>
      <c r="P136" s="22"/>
      <c r="Q136" s="13"/>
    </row>
    <row r="137" spans="1:17" x14ac:dyDescent="0.3">
      <c r="A137" s="13"/>
      <c r="B137" s="12"/>
      <c r="C137" s="13"/>
      <c r="D137" s="14"/>
      <c r="E137" s="13"/>
      <c r="F137" s="14"/>
      <c r="G137" s="14"/>
      <c r="H137" s="17"/>
      <c r="I137" s="14"/>
      <c r="J137" s="18"/>
      <c r="K137" s="18"/>
      <c r="L137" s="18"/>
      <c r="M137" s="18"/>
      <c r="N137" s="13"/>
      <c r="O137" s="14"/>
      <c r="P137" s="22"/>
      <c r="Q137" s="13"/>
    </row>
    <row r="138" spans="1:17" x14ac:dyDescent="0.3">
      <c r="A138" s="13"/>
      <c r="B138" s="12"/>
      <c r="C138" s="13"/>
      <c r="D138" s="14"/>
      <c r="E138" s="14"/>
      <c r="F138" s="14"/>
      <c r="G138" s="14"/>
      <c r="H138" s="17"/>
      <c r="I138" s="14"/>
      <c r="J138" s="18"/>
      <c r="K138" s="18"/>
      <c r="L138" s="18"/>
      <c r="M138" s="18"/>
      <c r="N138" s="13"/>
      <c r="O138" s="14"/>
      <c r="P138" s="22"/>
      <c r="Q138" s="13"/>
    </row>
    <row r="139" spans="1:17" x14ac:dyDescent="0.3">
      <c r="A139" s="13"/>
      <c r="B139" s="12"/>
      <c r="C139" s="13"/>
      <c r="D139" s="14"/>
      <c r="E139" s="13"/>
      <c r="F139" s="14"/>
      <c r="G139" s="14"/>
      <c r="H139" s="17"/>
      <c r="I139" s="14"/>
      <c r="J139" s="18"/>
      <c r="K139" s="18"/>
      <c r="L139" s="18"/>
      <c r="M139" s="18"/>
      <c r="N139" s="13"/>
      <c r="O139" s="14"/>
      <c r="P139" s="22"/>
      <c r="Q139" s="13"/>
    </row>
    <row r="140" spans="1:17" x14ac:dyDescent="0.3">
      <c r="A140" s="13"/>
      <c r="B140" s="12"/>
      <c r="C140" s="13"/>
      <c r="D140" s="14"/>
      <c r="E140" s="13"/>
      <c r="F140" s="14"/>
      <c r="G140" s="14"/>
      <c r="H140" s="17"/>
      <c r="I140" s="14"/>
      <c r="J140" s="18"/>
      <c r="K140" s="18"/>
      <c r="L140" s="18"/>
      <c r="M140" s="18"/>
      <c r="N140" s="13"/>
      <c r="O140" s="14"/>
      <c r="P140" s="22"/>
      <c r="Q140" s="13"/>
    </row>
    <row r="141" spans="1:17" x14ac:dyDescent="0.3">
      <c r="A141" s="13"/>
      <c r="B141" s="12"/>
      <c r="C141" s="13"/>
      <c r="D141" s="14"/>
      <c r="E141" s="13"/>
      <c r="F141" s="14"/>
      <c r="G141" s="14"/>
      <c r="H141" s="17"/>
      <c r="I141" s="14"/>
      <c r="J141" s="18"/>
      <c r="K141" s="18"/>
      <c r="L141" s="18"/>
      <c r="M141" s="18"/>
      <c r="N141" s="13"/>
      <c r="O141" s="14"/>
      <c r="P141" s="22"/>
      <c r="Q141" s="13"/>
    </row>
    <row r="142" spans="1:17" x14ac:dyDescent="0.3">
      <c r="A142" s="13"/>
      <c r="B142" s="12"/>
      <c r="C142" s="13"/>
      <c r="D142" s="14"/>
      <c r="E142" s="13"/>
      <c r="F142" s="14"/>
      <c r="G142" s="14"/>
      <c r="H142" s="17"/>
      <c r="I142" s="14"/>
      <c r="J142" s="18"/>
      <c r="K142" s="18"/>
      <c r="L142" s="18"/>
      <c r="M142" s="18"/>
      <c r="N142" s="13"/>
      <c r="O142" s="14"/>
      <c r="P142" s="22"/>
      <c r="Q142" s="13"/>
    </row>
    <row r="143" spans="1:17" x14ac:dyDescent="0.3">
      <c r="A143" s="13"/>
      <c r="B143" s="12"/>
      <c r="C143" s="13"/>
      <c r="D143" s="14"/>
      <c r="E143" s="13"/>
      <c r="F143" s="14"/>
      <c r="G143" s="14"/>
      <c r="H143" s="17"/>
      <c r="I143" s="14"/>
      <c r="J143" s="18"/>
      <c r="K143" s="18"/>
      <c r="L143" s="18"/>
      <c r="M143" s="18"/>
      <c r="N143" s="13"/>
      <c r="O143" s="14"/>
      <c r="P143" s="22"/>
      <c r="Q143" s="13"/>
    </row>
    <row r="144" spans="1:17" x14ac:dyDescent="0.3">
      <c r="A144" s="13"/>
      <c r="B144" s="12"/>
      <c r="C144" s="13"/>
      <c r="D144" s="14"/>
      <c r="E144" s="13"/>
      <c r="F144" s="14"/>
      <c r="G144" s="14"/>
      <c r="H144" s="17"/>
      <c r="I144" s="14"/>
      <c r="J144" s="18"/>
      <c r="K144" s="18"/>
      <c r="L144" s="18"/>
      <c r="M144" s="18"/>
      <c r="N144" s="13"/>
      <c r="O144" s="14"/>
      <c r="P144" s="22"/>
      <c r="Q144" s="13"/>
    </row>
    <row r="145" spans="1:17" x14ac:dyDescent="0.3">
      <c r="A145" s="13"/>
      <c r="B145" s="12"/>
      <c r="C145" s="13"/>
      <c r="D145" s="14"/>
      <c r="E145" s="13"/>
      <c r="F145" s="14"/>
      <c r="G145" s="14"/>
      <c r="H145" s="17"/>
      <c r="I145" s="14"/>
      <c r="J145" s="18"/>
      <c r="K145" s="18"/>
      <c r="L145" s="18"/>
      <c r="M145" s="18"/>
      <c r="N145" s="13"/>
      <c r="O145" s="14"/>
      <c r="P145" s="22"/>
      <c r="Q145" s="13"/>
    </row>
    <row r="146" spans="1:17" x14ac:dyDescent="0.3">
      <c r="A146" s="13"/>
      <c r="B146" s="12"/>
      <c r="C146" s="13"/>
      <c r="D146" s="14"/>
      <c r="E146" s="13"/>
      <c r="F146" s="14"/>
      <c r="G146" s="14"/>
      <c r="H146" s="17"/>
      <c r="I146" s="14"/>
      <c r="J146" s="18"/>
      <c r="K146" s="18"/>
      <c r="L146" s="18"/>
      <c r="M146" s="18"/>
      <c r="N146" s="13"/>
      <c r="O146" s="14"/>
      <c r="P146" s="22"/>
      <c r="Q146" s="13"/>
    </row>
    <row r="147" spans="1:17" x14ac:dyDescent="0.3">
      <c r="A147" s="13"/>
      <c r="B147" s="12"/>
      <c r="C147" s="13"/>
      <c r="D147" s="14"/>
      <c r="E147" s="13"/>
      <c r="F147" s="14"/>
      <c r="G147" s="14"/>
      <c r="H147" s="17"/>
      <c r="I147" s="14"/>
      <c r="J147" s="18"/>
      <c r="K147" s="18"/>
      <c r="L147" s="18"/>
      <c r="M147" s="18"/>
      <c r="N147" s="13"/>
      <c r="O147" s="14"/>
      <c r="P147" s="22"/>
      <c r="Q147" s="13"/>
    </row>
    <row r="148" spans="1:17" x14ac:dyDescent="0.3">
      <c r="A148" s="13"/>
      <c r="B148" s="12"/>
      <c r="C148" s="13"/>
      <c r="D148" s="14"/>
      <c r="E148" s="13"/>
      <c r="F148" s="14"/>
      <c r="G148" s="14"/>
      <c r="H148" s="17"/>
      <c r="I148" s="14"/>
      <c r="J148" s="18"/>
      <c r="K148" s="18"/>
      <c r="L148" s="18"/>
      <c r="M148" s="18"/>
      <c r="N148" s="13"/>
      <c r="O148" s="14"/>
      <c r="P148" s="22"/>
      <c r="Q148" s="13"/>
    </row>
    <row r="149" spans="1:17" x14ac:dyDescent="0.3">
      <c r="A149" s="13"/>
      <c r="B149" s="12"/>
      <c r="C149" s="13"/>
      <c r="D149" s="14"/>
      <c r="E149" s="13"/>
      <c r="F149" s="13"/>
      <c r="G149" s="14"/>
      <c r="H149" s="17"/>
      <c r="I149" s="14"/>
      <c r="J149" s="18"/>
      <c r="K149" s="18"/>
      <c r="L149" s="18"/>
      <c r="M149" s="18"/>
      <c r="N149" s="13"/>
      <c r="O149" s="14"/>
      <c r="P149" s="22"/>
      <c r="Q149" s="13"/>
    </row>
    <row r="150" spans="1:17" x14ac:dyDescent="0.3">
      <c r="A150" s="13"/>
      <c r="B150" s="12"/>
      <c r="C150" s="13"/>
      <c r="D150" s="14"/>
      <c r="E150" s="14"/>
      <c r="F150" s="14"/>
      <c r="G150" s="14"/>
      <c r="H150" s="17"/>
      <c r="I150" s="14"/>
      <c r="J150" s="18"/>
      <c r="K150" s="18"/>
      <c r="L150" s="18"/>
      <c r="M150" s="18"/>
      <c r="N150" s="13"/>
      <c r="O150" s="14"/>
      <c r="P150" s="22"/>
      <c r="Q150" s="13"/>
    </row>
    <row r="151" spans="1:17" x14ac:dyDescent="0.3">
      <c r="A151" s="13"/>
      <c r="B151" s="12"/>
      <c r="C151" s="13"/>
      <c r="D151" s="14"/>
      <c r="E151" s="13"/>
      <c r="F151" s="14"/>
      <c r="G151" s="14"/>
      <c r="H151" s="17"/>
      <c r="I151" s="14"/>
      <c r="J151" s="18"/>
      <c r="K151" s="18"/>
      <c r="L151" s="18"/>
      <c r="M151" s="18"/>
      <c r="N151" s="13"/>
      <c r="O151" s="14"/>
      <c r="P151" s="22"/>
      <c r="Q151" s="13"/>
    </row>
    <row r="152" spans="1:17" x14ac:dyDescent="0.3">
      <c r="A152" s="13"/>
      <c r="B152" s="12"/>
      <c r="C152" s="13"/>
      <c r="D152" s="14"/>
      <c r="E152" s="13"/>
      <c r="F152" s="14"/>
      <c r="G152" s="14"/>
      <c r="H152" s="17"/>
      <c r="I152" s="14"/>
      <c r="J152" s="18"/>
      <c r="K152" s="18"/>
      <c r="L152" s="18"/>
      <c r="M152" s="18"/>
      <c r="N152" s="13"/>
      <c r="O152" s="14"/>
      <c r="P152" s="22"/>
      <c r="Q152" s="13"/>
    </row>
    <row r="153" spans="1:17" x14ac:dyDescent="0.3">
      <c r="A153" s="13"/>
      <c r="B153" s="12"/>
      <c r="C153" s="13"/>
      <c r="D153" s="14"/>
      <c r="E153" s="13"/>
      <c r="F153" s="14"/>
      <c r="G153" s="14"/>
      <c r="H153" s="17"/>
      <c r="I153" s="14"/>
      <c r="J153" s="18"/>
      <c r="K153" s="18"/>
      <c r="L153" s="18"/>
      <c r="M153" s="18"/>
      <c r="N153" s="13"/>
      <c r="O153" s="14"/>
      <c r="P153" s="22"/>
      <c r="Q153" s="13"/>
    </row>
    <row r="154" spans="1:17" x14ac:dyDescent="0.3">
      <c r="A154" s="13"/>
      <c r="B154" s="12"/>
      <c r="C154" s="13"/>
      <c r="D154" s="14"/>
      <c r="E154" s="13"/>
      <c r="F154" s="14"/>
      <c r="G154" s="14"/>
      <c r="H154" s="17"/>
      <c r="I154" s="14"/>
      <c r="J154" s="18"/>
      <c r="K154" s="18"/>
      <c r="L154" s="18"/>
      <c r="M154" s="18"/>
      <c r="N154" s="13"/>
      <c r="O154" s="14"/>
      <c r="P154" s="22"/>
      <c r="Q154" s="13"/>
    </row>
    <row r="155" spans="1:17" x14ac:dyDescent="0.3">
      <c r="A155" s="13"/>
      <c r="B155" s="12"/>
      <c r="C155" s="13"/>
      <c r="D155" s="14"/>
      <c r="E155" s="13"/>
      <c r="F155" s="14"/>
      <c r="G155" s="14"/>
      <c r="H155" s="17"/>
      <c r="I155" s="14"/>
      <c r="J155" s="18"/>
      <c r="K155" s="18"/>
      <c r="L155" s="18"/>
      <c r="M155" s="18"/>
      <c r="N155" s="13"/>
      <c r="O155" s="14"/>
      <c r="P155" s="22"/>
      <c r="Q155" s="13"/>
    </row>
  </sheetData>
  <autoFilter ref="A4:Q150" xr:uid="{00000000-0009-0000-0000-000000000000}"/>
  <mergeCells count="6">
    <mergeCell ref="B1:C3"/>
    <mergeCell ref="D1:N1"/>
    <mergeCell ref="O1:P3"/>
    <mergeCell ref="D2:N2"/>
    <mergeCell ref="H3:N3"/>
    <mergeCell ref="D3:G3"/>
  </mergeCells>
  <phoneticPr fontId="13" type="noConversion"/>
  <pageMargins left="1.299212598425197" right="0.70866141732283472" top="0.74803149606299213" bottom="0.74803149606299213" header="0.31496062992125984" footer="0.31496062992125984"/>
  <pageSetup paperSize="9" scale="10" orientation="landscape"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'LISTA DESPEGABLE'!$D$4:$D$5</xm:f>
          </x14:formula1>
          <xm:sqref>M5:M155</xm:sqref>
        </x14:dataValidation>
        <x14:dataValidation type="list" allowBlank="1" showInputMessage="1" showErrorMessage="1" xr:uid="{00000000-0002-0000-0000-000001000000}">
          <x14:formula1>
            <xm:f>'LISTA DESPEGABLE'!$G$4:$G$5</xm:f>
          </x14:formula1>
          <xm:sqref>L5:L155</xm:sqref>
        </x14:dataValidation>
        <x14:dataValidation type="list" allowBlank="1" showInputMessage="1" showErrorMessage="1" xr:uid="{00000000-0002-0000-0000-000002000000}">
          <x14:formula1>
            <xm:f>'LISTA DESPEGABLE'!$F$4:$F$5</xm:f>
          </x14:formula1>
          <xm:sqref>K5:K155</xm:sqref>
        </x14:dataValidation>
        <x14:dataValidation type="list" allowBlank="1" showInputMessage="1" showErrorMessage="1" xr:uid="{00000000-0002-0000-0000-000003000000}">
          <x14:formula1>
            <xm:f>'LISTA DESPEGABLE'!$C$4:$C$23</xm:f>
          </x14:formula1>
          <xm:sqref>H5:H155</xm:sqref>
        </x14:dataValidation>
        <x14:dataValidation type="list" allowBlank="1" showInputMessage="1" showErrorMessage="1" xr:uid="{00000000-0002-0000-0000-000004000000}">
          <x14:formula1>
            <xm:f>'LISTA DESPEGABLE'!$H$4:$H$9</xm:f>
          </x14:formula1>
          <xm:sqref>J5:J155</xm:sqref>
        </x14:dataValidation>
        <x14:dataValidation type="list" allowBlank="1" showInputMessage="1" showErrorMessage="1" xr:uid="{00000000-0002-0000-0000-000005000000}">
          <x14:formula1>
            <xm:f>'LISTA DESPEGABLE'!$E$4:$E$6</xm:f>
          </x14:formula1>
          <xm:sqref>P5:P155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818B8"/>
  </sheetPr>
  <dimension ref="A1:AO37"/>
  <sheetViews>
    <sheetView topLeftCell="A4" zoomScale="106" zoomScaleNormal="70" zoomScaleSheetLayoutView="100" workbookViewId="0">
      <pane xSplit="1" topLeftCell="B1" activePane="topRight" state="frozen"/>
      <selection activeCell="A4" sqref="A4"/>
      <selection pane="topRight" activeCell="H37" sqref="H37"/>
    </sheetView>
  </sheetViews>
  <sheetFormatPr baseColWidth="10" defaultColWidth="10.88671875" defaultRowHeight="14.4" x14ac:dyDescent="0.3"/>
  <cols>
    <col min="1" max="1" width="36.5546875" style="9" customWidth="1"/>
    <col min="2" max="2" width="8.44140625" style="9" customWidth="1"/>
    <col min="3" max="3" width="7.5546875" style="9" customWidth="1"/>
    <col min="4" max="4" width="6.109375" style="9" customWidth="1"/>
    <col min="5" max="5" width="9.44140625" style="9" bestFit="1" customWidth="1"/>
    <col min="6" max="6" width="8.44140625" style="9" bestFit="1" customWidth="1"/>
    <col min="7" max="7" width="6.44140625" style="9" bestFit="1" customWidth="1"/>
    <col min="8" max="8" width="8.88671875" style="9" bestFit="1" customWidth="1"/>
    <col min="9" max="9" width="8" style="9" bestFit="1" customWidth="1"/>
    <col min="10" max="10" width="6.44140625" style="9" bestFit="1" customWidth="1"/>
    <col min="11" max="11" width="8.88671875" style="9" hidden="1" customWidth="1"/>
    <col min="12" max="12" width="8" style="9" hidden="1" customWidth="1"/>
    <col min="13" max="13" width="6.44140625" style="9" hidden="1" customWidth="1"/>
    <col min="14" max="14" width="8.88671875" style="9" hidden="1" customWidth="1"/>
    <col min="15" max="15" width="8" style="9" hidden="1" customWidth="1"/>
    <col min="16" max="16" width="6.44140625" style="9" hidden="1" customWidth="1"/>
    <col min="17" max="17" width="8.88671875" style="9" hidden="1" customWidth="1"/>
    <col min="18" max="18" width="8" style="9" hidden="1" customWidth="1"/>
    <col min="19" max="19" width="6.44140625" style="9" hidden="1" customWidth="1"/>
    <col min="20" max="20" width="8.88671875" style="9" hidden="1" customWidth="1"/>
    <col min="21" max="21" width="8" style="9" hidden="1" customWidth="1"/>
    <col min="22" max="22" width="6.44140625" style="9" hidden="1" customWidth="1"/>
    <col min="23" max="23" width="8.88671875" style="9" hidden="1" customWidth="1"/>
    <col min="24" max="24" width="8" style="9" hidden="1" customWidth="1"/>
    <col min="25" max="25" width="6.44140625" style="9" hidden="1" customWidth="1"/>
    <col min="26" max="26" width="8.88671875" style="9" hidden="1" customWidth="1"/>
    <col min="27" max="27" width="8" style="9" hidden="1" customWidth="1"/>
    <col min="28" max="28" width="6.44140625" style="9" hidden="1" customWidth="1"/>
    <col min="29" max="29" width="8.88671875" style="9" hidden="1" customWidth="1"/>
    <col min="30" max="30" width="8" style="9" hidden="1" customWidth="1"/>
    <col min="31" max="31" width="6.44140625" style="9" hidden="1" customWidth="1"/>
    <col min="32" max="32" width="8.88671875" style="9" hidden="1" customWidth="1"/>
    <col min="33" max="33" width="8" style="9" hidden="1" customWidth="1"/>
    <col min="34" max="34" width="6.44140625" style="9" hidden="1" customWidth="1"/>
    <col min="35" max="35" width="8.88671875" style="9" hidden="1" customWidth="1"/>
    <col min="36" max="36" width="8" style="9" hidden="1" customWidth="1"/>
    <col min="37" max="37" width="9.5546875" style="9" hidden="1" customWidth="1"/>
    <col min="38" max="38" width="17.6640625" style="9" customWidth="1"/>
    <col min="39" max="40" width="10.88671875" style="9"/>
    <col min="41" max="41" width="13.109375" style="9" customWidth="1"/>
    <col min="42" max="16384" width="10.88671875" style="9"/>
  </cols>
  <sheetData>
    <row r="1" spans="1:41" ht="30.75" hidden="1" customHeight="1" x14ac:dyDescent="0.3">
      <c r="A1" s="83"/>
      <c r="B1" s="86" t="s">
        <v>53</v>
      </c>
      <c r="C1" s="87"/>
      <c r="D1" s="87"/>
      <c r="E1" s="87"/>
      <c r="F1" s="87"/>
      <c r="G1" s="87"/>
      <c r="H1" s="88"/>
      <c r="I1" s="89"/>
      <c r="J1" s="83"/>
    </row>
    <row r="2" spans="1:41" ht="29.25" hidden="1" customHeight="1" x14ac:dyDescent="0.3">
      <c r="A2" s="84"/>
      <c r="B2" s="94" t="s">
        <v>52</v>
      </c>
      <c r="C2" s="95"/>
      <c r="D2" s="95"/>
      <c r="E2" s="95"/>
      <c r="F2" s="95"/>
      <c r="G2" s="95"/>
      <c r="H2" s="90"/>
      <c r="I2" s="91"/>
      <c r="J2" s="84"/>
    </row>
    <row r="3" spans="1:41" ht="15" hidden="1" thickBot="1" x14ac:dyDescent="0.35">
      <c r="A3" s="85"/>
      <c r="B3" s="96" t="s">
        <v>54</v>
      </c>
      <c r="C3" s="97"/>
      <c r="D3" s="97"/>
      <c r="E3" s="24"/>
      <c r="F3" s="98" t="s">
        <v>55</v>
      </c>
      <c r="G3" s="98"/>
      <c r="H3" s="92"/>
      <c r="I3" s="93"/>
      <c r="J3" s="85"/>
    </row>
    <row r="4" spans="1:41" x14ac:dyDescent="0.3">
      <c r="A4" s="25"/>
      <c r="B4" s="26"/>
      <c r="C4" s="26"/>
      <c r="D4" s="26"/>
      <c r="E4" s="26"/>
      <c r="F4" s="27"/>
      <c r="G4" s="27"/>
      <c r="H4" s="25"/>
      <c r="I4" s="25"/>
      <c r="J4" s="25"/>
    </row>
    <row r="5" spans="1:41" ht="15" thickBot="1" x14ac:dyDescent="0.35">
      <c r="B5" s="82" t="s">
        <v>68</v>
      </c>
      <c r="C5" s="82"/>
      <c r="D5" s="82"/>
      <c r="E5" s="82" t="s">
        <v>69</v>
      </c>
      <c r="F5" s="82"/>
      <c r="G5" s="82"/>
      <c r="H5" s="82" t="s">
        <v>70</v>
      </c>
      <c r="I5" s="82"/>
      <c r="J5" s="82"/>
      <c r="K5" s="82" t="s">
        <v>71</v>
      </c>
      <c r="L5" s="82"/>
      <c r="M5" s="82"/>
      <c r="N5" s="82" t="s">
        <v>72</v>
      </c>
      <c r="O5" s="82"/>
      <c r="P5" s="82"/>
      <c r="Q5" s="82" t="s">
        <v>73</v>
      </c>
      <c r="R5" s="82"/>
      <c r="S5" s="82"/>
      <c r="T5" s="82" t="s">
        <v>74</v>
      </c>
      <c r="U5" s="82"/>
      <c r="V5" s="82"/>
      <c r="W5" s="82" t="s">
        <v>75</v>
      </c>
      <c r="X5" s="82"/>
      <c r="Y5" s="82"/>
      <c r="Z5" s="82" t="s">
        <v>76</v>
      </c>
      <c r="AA5" s="82"/>
      <c r="AB5" s="82"/>
      <c r="AC5" s="82" t="s">
        <v>77</v>
      </c>
      <c r="AD5" s="82"/>
      <c r="AE5" s="82"/>
      <c r="AF5" s="82" t="s">
        <v>78</v>
      </c>
      <c r="AG5" s="82"/>
      <c r="AH5" s="82"/>
      <c r="AI5" s="82" t="s">
        <v>79</v>
      </c>
      <c r="AJ5" s="100"/>
      <c r="AK5" s="100"/>
      <c r="AM5" s="99" t="s">
        <v>83</v>
      </c>
      <c r="AN5" s="99"/>
      <c r="AO5" s="99"/>
    </row>
    <row r="6" spans="1:41" ht="21.6" customHeight="1" x14ac:dyDescent="0.3">
      <c r="A6" s="28" t="s">
        <v>2</v>
      </c>
      <c r="B6" s="29" t="s">
        <v>17</v>
      </c>
      <c r="C6" s="30" t="s">
        <v>18</v>
      </c>
      <c r="D6" s="28" t="s">
        <v>42</v>
      </c>
      <c r="E6" s="29" t="s">
        <v>17</v>
      </c>
      <c r="F6" s="30" t="s">
        <v>18</v>
      </c>
      <c r="G6" s="28" t="s">
        <v>42</v>
      </c>
      <c r="H6" s="29" t="s">
        <v>17</v>
      </c>
      <c r="I6" s="30" t="s">
        <v>18</v>
      </c>
      <c r="J6" s="28" t="s">
        <v>42</v>
      </c>
      <c r="K6" s="29" t="s">
        <v>17</v>
      </c>
      <c r="L6" s="30" t="s">
        <v>18</v>
      </c>
      <c r="M6" s="28" t="s">
        <v>42</v>
      </c>
      <c r="N6" s="29" t="s">
        <v>17</v>
      </c>
      <c r="O6" s="30" t="s">
        <v>18</v>
      </c>
      <c r="P6" s="28" t="s">
        <v>42</v>
      </c>
      <c r="Q6" s="29" t="s">
        <v>17</v>
      </c>
      <c r="R6" s="30" t="s">
        <v>18</v>
      </c>
      <c r="S6" s="28" t="s">
        <v>42</v>
      </c>
      <c r="T6" s="29" t="s">
        <v>17</v>
      </c>
      <c r="U6" s="30" t="s">
        <v>18</v>
      </c>
      <c r="V6" s="28" t="s">
        <v>42</v>
      </c>
      <c r="W6" s="29" t="s">
        <v>17</v>
      </c>
      <c r="X6" s="30" t="s">
        <v>18</v>
      </c>
      <c r="Y6" s="28" t="s">
        <v>42</v>
      </c>
      <c r="Z6" s="29" t="s">
        <v>17</v>
      </c>
      <c r="AA6" s="30" t="s">
        <v>18</v>
      </c>
      <c r="AB6" s="28" t="s">
        <v>42</v>
      </c>
      <c r="AC6" s="29" t="s">
        <v>17</v>
      </c>
      <c r="AD6" s="30" t="s">
        <v>18</v>
      </c>
      <c r="AE6" s="28" t="s">
        <v>42</v>
      </c>
      <c r="AF6" s="29" t="s">
        <v>17</v>
      </c>
      <c r="AG6" s="30" t="s">
        <v>18</v>
      </c>
      <c r="AH6" s="28" t="s">
        <v>42</v>
      </c>
      <c r="AI6" s="29" t="s">
        <v>17</v>
      </c>
      <c r="AJ6" s="30" t="s">
        <v>18</v>
      </c>
      <c r="AK6" s="28" t="s">
        <v>42</v>
      </c>
      <c r="AM6" s="29" t="s">
        <v>17</v>
      </c>
      <c r="AN6" s="30" t="s">
        <v>18</v>
      </c>
      <c r="AO6" s="28" t="s">
        <v>42</v>
      </c>
    </row>
    <row r="7" spans="1:41" x14ac:dyDescent="0.3">
      <c r="A7" s="31" t="s">
        <v>30</v>
      </c>
      <c r="B7" s="32">
        <v>2</v>
      </c>
      <c r="C7" s="33">
        <v>1</v>
      </c>
      <c r="D7" s="34">
        <f t="shared" ref="D7:D26" si="0">SUM(B7:C7)</f>
        <v>3</v>
      </c>
      <c r="E7" s="32">
        <v>0</v>
      </c>
      <c r="F7" s="33">
        <v>0</v>
      </c>
      <c r="G7" s="34">
        <f>SUM(E7:F7)</f>
        <v>0</v>
      </c>
      <c r="H7" s="32">
        <f>COUNTIFS('1. SOLICITUDES ATENCIÓN'!$M$5:$M$155,'LISTA DESPEGABLE'!$D$4,'1. SOLICITUDES ATENCIÓN'!$H$5:$H$155,'LISTA DESPEGABLE'!C4)</f>
        <v>0</v>
      </c>
      <c r="I7" s="33">
        <f>COUNTIFS('1. SOLICITUDES ATENCIÓN'!$M$5:$M$155,'LISTA DESPEGABLE'!$D$5,'1. SOLICITUDES ATENCIÓN'!$H$5:$H$155,'LISTA DESPEGABLE'!C4)</f>
        <v>0</v>
      </c>
      <c r="J7" s="34">
        <f>SUM(H7:I7)</f>
        <v>0</v>
      </c>
      <c r="K7" s="32"/>
      <c r="L7" s="33"/>
      <c r="M7" s="34"/>
      <c r="N7" s="32"/>
      <c r="O7" s="33"/>
      <c r="P7" s="34"/>
      <c r="Q7" s="32"/>
      <c r="R7" s="33"/>
      <c r="S7" s="34"/>
      <c r="T7" s="32"/>
      <c r="U7" s="33"/>
      <c r="V7" s="34"/>
      <c r="W7" s="32"/>
      <c r="X7" s="33"/>
      <c r="Y7" s="34"/>
      <c r="Z7" s="32"/>
      <c r="AA7" s="33"/>
      <c r="AB7" s="34"/>
      <c r="AC7" s="32"/>
      <c r="AD7" s="33"/>
      <c r="AE7" s="34"/>
      <c r="AF7" s="32"/>
      <c r="AG7" s="33"/>
      <c r="AH7" s="34"/>
      <c r="AI7" s="32"/>
      <c r="AJ7" s="33"/>
      <c r="AK7" s="34"/>
      <c r="AM7" s="32">
        <f t="shared" ref="AM7:AM26" si="1">+E7+H7+K7+N7+Q7+T7+W7+Z7+W7+Z7+AC7+AF7+AI7+B7</f>
        <v>2</v>
      </c>
      <c r="AN7" s="33">
        <f t="shared" ref="AN7:AN26" si="2">+F7+I7+L7+O7+R7+U7+X7+AA7+AD7+AG7+AJ7+C7</f>
        <v>1</v>
      </c>
      <c r="AO7" s="34">
        <f>SUM(AM7:AN7)</f>
        <v>3</v>
      </c>
    </row>
    <row r="8" spans="1:41" x14ac:dyDescent="0.3">
      <c r="A8" s="31" t="s">
        <v>35</v>
      </c>
      <c r="B8" s="32">
        <v>0</v>
      </c>
      <c r="C8" s="33">
        <v>0</v>
      </c>
      <c r="D8" s="34">
        <f t="shared" si="0"/>
        <v>0</v>
      </c>
      <c r="E8" s="32">
        <v>0</v>
      </c>
      <c r="F8" s="33">
        <v>1</v>
      </c>
      <c r="G8" s="34">
        <f t="shared" ref="G8:G26" si="3">SUM(E8:F8)</f>
        <v>1</v>
      </c>
      <c r="H8" s="32">
        <f>COUNTIFS('1. SOLICITUDES ATENCIÓN'!$M$5:$M$155,'LISTA DESPEGABLE'!$D$4,'1. SOLICITUDES ATENCIÓN'!$H$5:$H$155,'LISTA DESPEGABLE'!C5)</f>
        <v>0</v>
      </c>
      <c r="I8" s="33">
        <f>COUNTIFS('1. SOLICITUDES ATENCIÓN'!$M$5:$M$155,'LISTA DESPEGABLE'!$D$5,'1. SOLICITUDES ATENCIÓN'!$H$5:$H$155,'LISTA DESPEGABLE'!C5)</f>
        <v>0</v>
      </c>
      <c r="J8" s="34">
        <f t="shared" ref="J8:J26" si="4">SUM(H8:I8)</f>
        <v>0</v>
      </c>
      <c r="K8" s="32"/>
      <c r="L8" s="33"/>
      <c r="M8" s="34"/>
      <c r="N8" s="32"/>
      <c r="O8" s="33"/>
      <c r="P8" s="34"/>
      <c r="Q8" s="32"/>
      <c r="R8" s="33"/>
      <c r="S8" s="34"/>
      <c r="T8" s="32"/>
      <c r="U8" s="33"/>
      <c r="V8" s="34"/>
      <c r="W8" s="32"/>
      <c r="X8" s="33"/>
      <c r="Y8" s="34"/>
      <c r="Z8" s="32"/>
      <c r="AA8" s="33"/>
      <c r="AB8" s="34"/>
      <c r="AC8" s="32"/>
      <c r="AD8" s="33"/>
      <c r="AE8" s="34"/>
      <c r="AF8" s="32"/>
      <c r="AG8" s="33"/>
      <c r="AH8" s="34"/>
      <c r="AI8" s="32"/>
      <c r="AJ8" s="33"/>
      <c r="AK8" s="34"/>
      <c r="AM8" s="32">
        <f t="shared" si="1"/>
        <v>0</v>
      </c>
      <c r="AN8" s="33">
        <f t="shared" si="2"/>
        <v>1</v>
      </c>
      <c r="AO8" s="34">
        <f t="shared" ref="AO8:AO26" si="5">SUM(AM8:AN8)</f>
        <v>1</v>
      </c>
    </row>
    <row r="9" spans="1:41" ht="16.5" customHeight="1" x14ac:dyDescent="0.3">
      <c r="A9" s="31" t="s">
        <v>29</v>
      </c>
      <c r="B9" s="32">
        <v>3</v>
      </c>
      <c r="C9" s="33">
        <v>0</v>
      </c>
      <c r="D9" s="34">
        <f t="shared" si="0"/>
        <v>3</v>
      </c>
      <c r="E9" s="32">
        <v>0</v>
      </c>
      <c r="F9" s="33">
        <v>0</v>
      </c>
      <c r="G9" s="34">
        <f t="shared" si="3"/>
        <v>0</v>
      </c>
      <c r="H9" s="32">
        <f>COUNTIFS('1. SOLICITUDES ATENCIÓN'!$M$5:$M$155,'LISTA DESPEGABLE'!$D$4,'1. SOLICITUDES ATENCIÓN'!$H$5:$H$155,'LISTA DESPEGABLE'!C6)</f>
        <v>0</v>
      </c>
      <c r="I9" s="33">
        <f>COUNTIFS('1. SOLICITUDES ATENCIÓN'!$M$5:$M$155,'LISTA DESPEGABLE'!$D$5,'1. SOLICITUDES ATENCIÓN'!$H$5:$H$155,'LISTA DESPEGABLE'!C6)</f>
        <v>0</v>
      </c>
      <c r="J9" s="34">
        <f t="shared" si="4"/>
        <v>0</v>
      </c>
      <c r="K9" s="32"/>
      <c r="L9" s="33"/>
      <c r="M9" s="34"/>
      <c r="N9" s="32"/>
      <c r="O9" s="33"/>
      <c r="P9" s="34"/>
      <c r="Q9" s="32"/>
      <c r="R9" s="33"/>
      <c r="S9" s="34"/>
      <c r="T9" s="32"/>
      <c r="U9" s="33"/>
      <c r="V9" s="34"/>
      <c r="W9" s="32"/>
      <c r="X9" s="33"/>
      <c r="Y9" s="34"/>
      <c r="Z9" s="32"/>
      <c r="AA9" s="33"/>
      <c r="AB9" s="34"/>
      <c r="AC9" s="32"/>
      <c r="AD9" s="33"/>
      <c r="AE9" s="34"/>
      <c r="AF9" s="32"/>
      <c r="AG9" s="33"/>
      <c r="AH9" s="34"/>
      <c r="AI9" s="32"/>
      <c r="AJ9" s="33"/>
      <c r="AK9" s="34"/>
      <c r="AM9" s="32">
        <f t="shared" si="1"/>
        <v>3</v>
      </c>
      <c r="AN9" s="33">
        <f t="shared" si="2"/>
        <v>0</v>
      </c>
      <c r="AO9" s="34">
        <f t="shared" si="5"/>
        <v>3</v>
      </c>
    </row>
    <row r="10" spans="1:41" ht="15.75" customHeight="1" x14ac:dyDescent="0.3">
      <c r="A10" s="31" t="s">
        <v>20</v>
      </c>
      <c r="B10" s="32">
        <v>1</v>
      </c>
      <c r="C10" s="33">
        <v>1</v>
      </c>
      <c r="D10" s="34">
        <f t="shared" si="0"/>
        <v>2</v>
      </c>
      <c r="E10" s="32">
        <v>2</v>
      </c>
      <c r="F10" s="33">
        <v>1</v>
      </c>
      <c r="G10" s="34">
        <f t="shared" si="3"/>
        <v>3</v>
      </c>
      <c r="H10" s="32">
        <f>COUNTIFS('1. SOLICITUDES ATENCIÓN'!$M$5:$M$155,'LISTA DESPEGABLE'!$D$4,'1. SOLICITUDES ATENCIÓN'!$H$5:$H$155,'LISTA DESPEGABLE'!C7)</f>
        <v>2</v>
      </c>
      <c r="I10" s="33">
        <f>COUNTIFS('1. SOLICITUDES ATENCIÓN'!$M$5:$M$155,'LISTA DESPEGABLE'!$D$5,'1. SOLICITUDES ATENCIÓN'!$H$5:$H$155,'LISTA DESPEGABLE'!C7)</f>
        <v>0</v>
      </c>
      <c r="J10" s="34">
        <f t="shared" si="4"/>
        <v>2</v>
      </c>
      <c r="K10" s="32"/>
      <c r="L10" s="33"/>
      <c r="M10" s="34"/>
      <c r="N10" s="32"/>
      <c r="O10" s="33"/>
      <c r="P10" s="34"/>
      <c r="Q10" s="32"/>
      <c r="R10" s="33"/>
      <c r="S10" s="34"/>
      <c r="T10" s="32"/>
      <c r="U10" s="33"/>
      <c r="V10" s="34"/>
      <c r="W10" s="32"/>
      <c r="X10" s="33"/>
      <c r="Y10" s="34"/>
      <c r="Z10" s="32"/>
      <c r="AA10" s="33"/>
      <c r="AB10" s="34"/>
      <c r="AC10" s="32"/>
      <c r="AD10" s="33"/>
      <c r="AE10" s="34"/>
      <c r="AF10" s="32"/>
      <c r="AG10" s="33"/>
      <c r="AH10" s="34"/>
      <c r="AI10" s="32"/>
      <c r="AJ10" s="33"/>
      <c r="AK10" s="34"/>
      <c r="AM10" s="32">
        <f t="shared" si="1"/>
        <v>5</v>
      </c>
      <c r="AN10" s="33">
        <f t="shared" si="2"/>
        <v>2</v>
      </c>
      <c r="AO10" s="34">
        <f t="shared" si="5"/>
        <v>7</v>
      </c>
    </row>
    <row r="11" spans="1:41" x14ac:dyDescent="0.3">
      <c r="A11" s="31" t="s">
        <v>23</v>
      </c>
      <c r="B11" s="32">
        <v>3</v>
      </c>
      <c r="C11" s="33">
        <v>0</v>
      </c>
      <c r="D11" s="34">
        <f t="shared" si="0"/>
        <v>3</v>
      </c>
      <c r="E11" s="32">
        <v>1</v>
      </c>
      <c r="F11" s="33">
        <v>1</v>
      </c>
      <c r="G11" s="34">
        <f t="shared" si="3"/>
        <v>2</v>
      </c>
      <c r="H11" s="32">
        <f>COUNTIFS('1. SOLICITUDES ATENCIÓN'!$M$5:$M$155,'LISTA DESPEGABLE'!$D$4,'1. SOLICITUDES ATENCIÓN'!$H$5:$H$155,'LISTA DESPEGABLE'!C8)</f>
        <v>0</v>
      </c>
      <c r="I11" s="33">
        <f>COUNTIFS('1. SOLICITUDES ATENCIÓN'!$M$5:$M$155,'LISTA DESPEGABLE'!$D$5,'1. SOLICITUDES ATENCIÓN'!$H$5:$H$155,'LISTA DESPEGABLE'!C8)</f>
        <v>0</v>
      </c>
      <c r="J11" s="34">
        <f t="shared" si="4"/>
        <v>0</v>
      </c>
      <c r="K11" s="32"/>
      <c r="L11" s="33"/>
      <c r="M11" s="34"/>
      <c r="N11" s="32"/>
      <c r="O11" s="33"/>
      <c r="P11" s="34"/>
      <c r="Q11" s="32"/>
      <c r="R11" s="33"/>
      <c r="S11" s="34"/>
      <c r="T11" s="32"/>
      <c r="U11" s="33"/>
      <c r="V11" s="34"/>
      <c r="W11" s="32"/>
      <c r="X11" s="33"/>
      <c r="Y11" s="34"/>
      <c r="Z11" s="32"/>
      <c r="AA11" s="33"/>
      <c r="AB11" s="34"/>
      <c r="AC11" s="32"/>
      <c r="AD11" s="33"/>
      <c r="AE11" s="34"/>
      <c r="AF11" s="32"/>
      <c r="AG11" s="33"/>
      <c r="AH11" s="34"/>
      <c r="AI11" s="32"/>
      <c r="AJ11" s="33"/>
      <c r="AK11" s="34"/>
      <c r="AM11" s="32">
        <f t="shared" si="1"/>
        <v>4</v>
      </c>
      <c r="AN11" s="33">
        <f t="shared" si="2"/>
        <v>1</v>
      </c>
      <c r="AO11" s="34">
        <f t="shared" si="5"/>
        <v>5</v>
      </c>
    </row>
    <row r="12" spans="1:41" x14ac:dyDescent="0.3">
      <c r="A12" s="31" t="s">
        <v>31</v>
      </c>
      <c r="B12" s="32">
        <v>0</v>
      </c>
      <c r="C12" s="33">
        <v>0</v>
      </c>
      <c r="D12" s="34">
        <f t="shared" si="0"/>
        <v>0</v>
      </c>
      <c r="E12" s="32">
        <v>0</v>
      </c>
      <c r="F12" s="33">
        <v>1</v>
      </c>
      <c r="G12" s="34">
        <f t="shared" si="3"/>
        <v>1</v>
      </c>
      <c r="H12" s="32">
        <f>COUNTIFS('1. SOLICITUDES ATENCIÓN'!$M$5:$M$155,'LISTA DESPEGABLE'!$D$4,'1. SOLICITUDES ATENCIÓN'!$H$5:$H$155,'LISTA DESPEGABLE'!C9)</f>
        <v>0</v>
      </c>
      <c r="I12" s="33">
        <f>COUNTIFS('1. SOLICITUDES ATENCIÓN'!$M$5:$M$155,'LISTA DESPEGABLE'!$D$5,'1. SOLICITUDES ATENCIÓN'!$H$5:$H$155,'LISTA DESPEGABLE'!C9)</f>
        <v>0</v>
      </c>
      <c r="J12" s="34">
        <f t="shared" si="4"/>
        <v>0</v>
      </c>
      <c r="K12" s="32"/>
      <c r="L12" s="33"/>
      <c r="M12" s="34"/>
      <c r="N12" s="32"/>
      <c r="O12" s="33"/>
      <c r="P12" s="34"/>
      <c r="Q12" s="32"/>
      <c r="R12" s="33"/>
      <c r="S12" s="34"/>
      <c r="T12" s="32"/>
      <c r="U12" s="33"/>
      <c r="V12" s="34"/>
      <c r="W12" s="32"/>
      <c r="X12" s="33"/>
      <c r="Y12" s="34"/>
      <c r="Z12" s="32"/>
      <c r="AA12" s="33"/>
      <c r="AB12" s="34"/>
      <c r="AC12" s="32"/>
      <c r="AD12" s="33"/>
      <c r="AE12" s="34"/>
      <c r="AF12" s="32"/>
      <c r="AG12" s="33"/>
      <c r="AH12" s="34"/>
      <c r="AI12" s="32"/>
      <c r="AJ12" s="33"/>
      <c r="AK12" s="34"/>
      <c r="AM12" s="32">
        <f t="shared" si="1"/>
        <v>0</v>
      </c>
      <c r="AN12" s="33">
        <f t="shared" si="2"/>
        <v>1</v>
      </c>
      <c r="AO12" s="34">
        <f t="shared" si="5"/>
        <v>1</v>
      </c>
    </row>
    <row r="13" spans="1:41" x14ac:dyDescent="0.3">
      <c r="A13" s="31" t="s">
        <v>28</v>
      </c>
      <c r="B13" s="32">
        <v>5</v>
      </c>
      <c r="C13" s="33">
        <v>3</v>
      </c>
      <c r="D13" s="34">
        <f t="shared" si="0"/>
        <v>8</v>
      </c>
      <c r="E13" s="32">
        <v>1</v>
      </c>
      <c r="F13" s="33">
        <v>2</v>
      </c>
      <c r="G13" s="34">
        <f t="shared" si="3"/>
        <v>3</v>
      </c>
      <c r="H13" s="32">
        <f>COUNTIFS('1. SOLICITUDES ATENCIÓN'!$M$5:$M$155,'LISTA DESPEGABLE'!$D$4,'1. SOLICITUDES ATENCIÓN'!$H$5:$H$155,'LISTA DESPEGABLE'!C10)</f>
        <v>0</v>
      </c>
      <c r="I13" s="33">
        <f>COUNTIFS('1. SOLICITUDES ATENCIÓN'!$M$5:$M$155,'LISTA DESPEGABLE'!$D$5,'1. SOLICITUDES ATENCIÓN'!$H$5:$H$155,'LISTA DESPEGABLE'!C10)</f>
        <v>1</v>
      </c>
      <c r="J13" s="34">
        <f t="shared" si="4"/>
        <v>1</v>
      </c>
      <c r="K13" s="32"/>
      <c r="L13" s="33"/>
      <c r="M13" s="34"/>
      <c r="N13" s="32"/>
      <c r="O13" s="33"/>
      <c r="P13" s="34"/>
      <c r="Q13" s="32"/>
      <c r="R13" s="33"/>
      <c r="S13" s="34"/>
      <c r="T13" s="32"/>
      <c r="U13" s="33"/>
      <c r="V13" s="34"/>
      <c r="W13" s="32"/>
      <c r="X13" s="33"/>
      <c r="Y13" s="34"/>
      <c r="Z13" s="32"/>
      <c r="AA13" s="33"/>
      <c r="AB13" s="34"/>
      <c r="AC13" s="32"/>
      <c r="AD13" s="33"/>
      <c r="AE13" s="34"/>
      <c r="AF13" s="32"/>
      <c r="AG13" s="33"/>
      <c r="AH13" s="34"/>
      <c r="AI13" s="32"/>
      <c r="AJ13" s="33"/>
      <c r="AK13" s="34"/>
      <c r="AM13" s="32">
        <f t="shared" si="1"/>
        <v>6</v>
      </c>
      <c r="AN13" s="33">
        <f t="shared" si="2"/>
        <v>6</v>
      </c>
      <c r="AO13" s="34">
        <f t="shared" si="5"/>
        <v>12</v>
      </c>
    </row>
    <row r="14" spans="1:41" x14ac:dyDescent="0.3">
      <c r="A14" s="31" t="s">
        <v>27</v>
      </c>
      <c r="B14" s="32">
        <v>3</v>
      </c>
      <c r="C14" s="33">
        <v>4</v>
      </c>
      <c r="D14" s="34">
        <f t="shared" si="0"/>
        <v>7</v>
      </c>
      <c r="E14" s="32">
        <v>2</v>
      </c>
      <c r="F14" s="33">
        <v>3</v>
      </c>
      <c r="G14" s="34">
        <f t="shared" si="3"/>
        <v>5</v>
      </c>
      <c r="H14" s="32">
        <f>COUNTIFS('1. SOLICITUDES ATENCIÓN'!$M$5:$M$155,'LISTA DESPEGABLE'!$D$4,'1. SOLICITUDES ATENCIÓN'!$H$5:$H$155,'LISTA DESPEGABLE'!C11)</f>
        <v>3</v>
      </c>
      <c r="I14" s="33">
        <f>COUNTIFS('1. SOLICITUDES ATENCIÓN'!$M$5:$M$155,'LISTA DESPEGABLE'!$D$5,'1. SOLICITUDES ATENCIÓN'!$H$5:$H$155,'LISTA DESPEGABLE'!C11)</f>
        <v>1</v>
      </c>
      <c r="J14" s="34">
        <f t="shared" si="4"/>
        <v>4</v>
      </c>
      <c r="K14" s="32"/>
      <c r="L14" s="33"/>
      <c r="M14" s="34"/>
      <c r="N14" s="32"/>
      <c r="O14" s="33"/>
      <c r="P14" s="34"/>
      <c r="Q14" s="32"/>
      <c r="R14" s="33"/>
      <c r="S14" s="34"/>
      <c r="T14" s="32"/>
      <c r="U14" s="33"/>
      <c r="V14" s="34"/>
      <c r="W14" s="32"/>
      <c r="X14" s="33"/>
      <c r="Y14" s="34"/>
      <c r="Z14" s="32"/>
      <c r="AA14" s="33"/>
      <c r="AB14" s="34"/>
      <c r="AC14" s="32"/>
      <c r="AD14" s="33"/>
      <c r="AE14" s="34"/>
      <c r="AF14" s="32"/>
      <c r="AG14" s="33"/>
      <c r="AH14" s="34"/>
      <c r="AI14" s="32"/>
      <c r="AJ14" s="33"/>
      <c r="AK14" s="34"/>
      <c r="AM14" s="32">
        <f t="shared" si="1"/>
        <v>8</v>
      </c>
      <c r="AN14" s="33">
        <f t="shared" si="2"/>
        <v>8</v>
      </c>
      <c r="AO14" s="34">
        <f t="shared" si="5"/>
        <v>16</v>
      </c>
    </row>
    <row r="15" spans="1:41" x14ac:dyDescent="0.3">
      <c r="A15" s="31" t="s">
        <v>26</v>
      </c>
      <c r="B15" s="32">
        <v>0</v>
      </c>
      <c r="C15" s="33">
        <v>1</v>
      </c>
      <c r="D15" s="34">
        <f t="shared" si="0"/>
        <v>1</v>
      </c>
      <c r="E15" s="32">
        <v>1</v>
      </c>
      <c r="F15" s="33">
        <v>1</v>
      </c>
      <c r="G15" s="34">
        <f t="shared" si="3"/>
        <v>2</v>
      </c>
      <c r="H15" s="32">
        <f>COUNTIFS('1. SOLICITUDES ATENCIÓN'!$M$5:$M$155,'LISTA DESPEGABLE'!$D$4,'1. SOLICITUDES ATENCIÓN'!$H$5:$H$155,'LISTA DESPEGABLE'!C12)</f>
        <v>0</v>
      </c>
      <c r="I15" s="33">
        <f>COUNTIFS('1. SOLICITUDES ATENCIÓN'!$M$5:$M$155,'LISTA DESPEGABLE'!$D$5,'1. SOLICITUDES ATENCIÓN'!$H$5:$H$155,'LISTA DESPEGABLE'!C12)</f>
        <v>1</v>
      </c>
      <c r="J15" s="34">
        <f t="shared" si="4"/>
        <v>1</v>
      </c>
      <c r="K15" s="32"/>
      <c r="L15" s="33"/>
      <c r="M15" s="34"/>
      <c r="N15" s="32"/>
      <c r="O15" s="33"/>
      <c r="P15" s="34"/>
      <c r="Q15" s="32"/>
      <c r="R15" s="33"/>
      <c r="S15" s="34"/>
      <c r="T15" s="32"/>
      <c r="U15" s="33"/>
      <c r="V15" s="34"/>
      <c r="W15" s="32"/>
      <c r="X15" s="33"/>
      <c r="Y15" s="34"/>
      <c r="Z15" s="32"/>
      <c r="AA15" s="33"/>
      <c r="AB15" s="34"/>
      <c r="AC15" s="32"/>
      <c r="AD15" s="33"/>
      <c r="AE15" s="34"/>
      <c r="AF15" s="32"/>
      <c r="AG15" s="33"/>
      <c r="AH15" s="34"/>
      <c r="AI15" s="32"/>
      <c r="AJ15" s="33"/>
      <c r="AK15" s="34"/>
      <c r="AM15" s="32">
        <f t="shared" si="1"/>
        <v>1</v>
      </c>
      <c r="AN15" s="33">
        <f t="shared" si="2"/>
        <v>3</v>
      </c>
      <c r="AO15" s="34">
        <f t="shared" si="5"/>
        <v>4</v>
      </c>
    </row>
    <row r="16" spans="1:41" x14ac:dyDescent="0.3">
      <c r="A16" s="31" t="s">
        <v>24</v>
      </c>
      <c r="B16" s="32">
        <v>0</v>
      </c>
      <c r="C16" s="33">
        <v>5</v>
      </c>
      <c r="D16" s="34">
        <f t="shared" si="0"/>
        <v>5</v>
      </c>
      <c r="E16" s="32">
        <v>1</v>
      </c>
      <c r="F16" s="33">
        <v>3</v>
      </c>
      <c r="G16" s="34">
        <f t="shared" si="3"/>
        <v>4</v>
      </c>
      <c r="H16" s="32">
        <f>COUNTIFS('1. SOLICITUDES ATENCIÓN'!$M$5:$M$155,'LISTA DESPEGABLE'!$D$4,'1. SOLICITUDES ATENCIÓN'!$H$5:$H$155,'LISTA DESPEGABLE'!C13)</f>
        <v>0</v>
      </c>
      <c r="I16" s="33">
        <f>COUNTIFS('1. SOLICITUDES ATENCIÓN'!$M$5:$M$155,'LISTA DESPEGABLE'!$D$5,'1. SOLICITUDES ATENCIÓN'!$H$5:$H$155,'LISTA DESPEGABLE'!C13)</f>
        <v>0</v>
      </c>
      <c r="J16" s="34">
        <f t="shared" si="4"/>
        <v>0</v>
      </c>
      <c r="K16" s="32"/>
      <c r="L16" s="33"/>
      <c r="M16" s="34"/>
      <c r="N16" s="32"/>
      <c r="O16" s="33"/>
      <c r="P16" s="34"/>
      <c r="Q16" s="32"/>
      <c r="R16" s="33"/>
      <c r="S16" s="34"/>
      <c r="T16" s="32"/>
      <c r="U16" s="33"/>
      <c r="V16" s="34"/>
      <c r="W16" s="32"/>
      <c r="X16" s="33"/>
      <c r="Y16" s="34"/>
      <c r="Z16" s="32"/>
      <c r="AA16" s="33"/>
      <c r="AB16" s="34"/>
      <c r="AC16" s="32"/>
      <c r="AD16" s="33"/>
      <c r="AE16" s="34"/>
      <c r="AF16" s="32"/>
      <c r="AG16" s="33"/>
      <c r="AH16" s="34"/>
      <c r="AI16" s="32"/>
      <c r="AJ16" s="33"/>
      <c r="AK16" s="34"/>
      <c r="AM16" s="32">
        <f t="shared" si="1"/>
        <v>1</v>
      </c>
      <c r="AN16" s="33">
        <f t="shared" si="2"/>
        <v>8</v>
      </c>
      <c r="AO16" s="34">
        <f t="shared" si="5"/>
        <v>9</v>
      </c>
    </row>
    <row r="17" spans="1:41" x14ac:dyDescent="0.3">
      <c r="A17" s="31" t="s">
        <v>22</v>
      </c>
      <c r="B17" s="32">
        <v>3</v>
      </c>
      <c r="C17" s="33">
        <v>2</v>
      </c>
      <c r="D17" s="34">
        <f t="shared" si="0"/>
        <v>5</v>
      </c>
      <c r="E17" s="32">
        <v>0</v>
      </c>
      <c r="F17" s="33">
        <v>1</v>
      </c>
      <c r="G17" s="34">
        <f t="shared" si="3"/>
        <v>1</v>
      </c>
      <c r="H17" s="32">
        <f>COUNTIFS('1. SOLICITUDES ATENCIÓN'!$M$5:$M$155,'LISTA DESPEGABLE'!$D$4,'1. SOLICITUDES ATENCIÓN'!$H$5:$H$155,'LISTA DESPEGABLE'!C14)</f>
        <v>0</v>
      </c>
      <c r="I17" s="33">
        <f>COUNTIFS('1. SOLICITUDES ATENCIÓN'!$M$5:$M$155,'LISTA DESPEGABLE'!$D$5,'1. SOLICITUDES ATENCIÓN'!$H$5:$H$155,'LISTA DESPEGABLE'!C14)</f>
        <v>1</v>
      </c>
      <c r="J17" s="34">
        <f t="shared" si="4"/>
        <v>1</v>
      </c>
      <c r="K17" s="32"/>
      <c r="L17" s="33"/>
      <c r="M17" s="34"/>
      <c r="N17" s="32"/>
      <c r="O17" s="33"/>
      <c r="P17" s="34"/>
      <c r="Q17" s="32"/>
      <c r="R17" s="33"/>
      <c r="S17" s="34"/>
      <c r="T17" s="32"/>
      <c r="U17" s="33"/>
      <c r="V17" s="34"/>
      <c r="W17" s="32"/>
      <c r="X17" s="33"/>
      <c r="Y17" s="34"/>
      <c r="Z17" s="32"/>
      <c r="AA17" s="33"/>
      <c r="AB17" s="34"/>
      <c r="AC17" s="32"/>
      <c r="AD17" s="33"/>
      <c r="AE17" s="34"/>
      <c r="AF17" s="32"/>
      <c r="AG17" s="33"/>
      <c r="AH17" s="34"/>
      <c r="AI17" s="32"/>
      <c r="AJ17" s="33"/>
      <c r="AK17" s="34"/>
      <c r="AM17" s="32">
        <f t="shared" si="1"/>
        <v>3</v>
      </c>
      <c r="AN17" s="33">
        <f t="shared" si="2"/>
        <v>4</v>
      </c>
      <c r="AO17" s="34">
        <f t="shared" si="5"/>
        <v>7</v>
      </c>
    </row>
    <row r="18" spans="1:41" x14ac:dyDescent="0.3">
      <c r="A18" s="31" t="s">
        <v>38</v>
      </c>
      <c r="B18" s="32">
        <v>0</v>
      </c>
      <c r="C18" s="33">
        <v>1</v>
      </c>
      <c r="D18" s="34">
        <f t="shared" si="0"/>
        <v>1</v>
      </c>
      <c r="E18" s="32">
        <v>1</v>
      </c>
      <c r="F18" s="33">
        <v>0</v>
      </c>
      <c r="G18" s="34">
        <f t="shared" si="3"/>
        <v>1</v>
      </c>
      <c r="H18" s="32">
        <f>COUNTIFS('1. SOLICITUDES ATENCIÓN'!$M$5:$M$155,'LISTA DESPEGABLE'!$D$4,'1. SOLICITUDES ATENCIÓN'!$H$5:$H$155,'LISTA DESPEGABLE'!C15)</f>
        <v>0</v>
      </c>
      <c r="I18" s="33">
        <f>COUNTIFS('1. SOLICITUDES ATENCIÓN'!$M$5:$M$155,'LISTA DESPEGABLE'!$D$5,'1. SOLICITUDES ATENCIÓN'!$H$5:$H$155,'LISTA DESPEGABLE'!C15)</f>
        <v>0</v>
      </c>
      <c r="J18" s="34">
        <f t="shared" si="4"/>
        <v>0</v>
      </c>
      <c r="K18" s="32"/>
      <c r="L18" s="33"/>
      <c r="M18" s="34"/>
      <c r="N18" s="32"/>
      <c r="O18" s="33"/>
      <c r="P18" s="34"/>
      <c r="Q18" s="32"/>
      <c r="R18" s="33"/>
      <c r="S18" s="34"/>
      <c r="T18" s="32"/>
      <c r="U18" s="33"/>
      <c r="V18" s="34"/>
      <c r="W18" s="32"/>
      <c r="X18" s="33"/>
      <c r="Y18" s="34"/>
      <c r="Z18" s="32"/>
      <c r="AA18" s="33"/>
      <c r="AB18" s="34"/>
      <c r="AC18" s="32"/>
      <c r="AD18" s="33"/>
      <c r="AE18" s="34"/>
      <c r="AF18" s="32"/>
      <c r="AG18" s="33"/>
      <c r="AH18" s="34"/>
      <c r="AI18" s="32"/>
      <c r="AJ18" s="33"/>
      <c r="AK18" s="34"/>
      <c r="AM18" s="32">
        <f t="shared" si="1"/>
        <v>1</v>
      </c>
      <c r="AN18" s="33">
        <f t="shared" si="2"/>
        <v>1</v>
      </c>
      <c r="AO18" s="34">
        <f t="shared" si="5"/>
        <v>2</v>
      </c>
    </row>
    <row r="19" spans="1:41" x14ac:dyDescent="0.3">
      <c r="A19" s="31" t="s">
        <v>40</v>
      </c>
      <c r="B19" s="32">
        <v>0</v>
      </c>
      <c r="C19" s="33">
        <v>0</v>
      </c>
      <c r="D19" s="34">
        <f t="shared" si="0"/>
        <v>0</v>
      </c>
      <c r="E19" s="32">
        <v>0</v>
      </c>
      <c r="F19" s="33">
        <v>0</v>
      </c>
      <c r="G19" s="34">
        <f t="shared" si="3"/>
        <v>0</v>
      </c>
      <c r="H19" s="32">
        <f>COUNTIFS('1. SOLICITUDES ATENCIÓN'!$M$5:$M$155,'LISTA DESPEGABLE'!$D$4,'1. SOLICITUDES ATENCIÓN'!$H$5:$H$155,'LISTA DESPEGABLE'!C16)</f>
        <v>0</v>
      </c>
      <c r="I19" s="33">
        <f>COUNTIFS('1. SOLICITUDES ATENCIÓN'!$M$5:$M$155,'LISTA DESPEGABLE'!$D$5,'1. SOLICITUDES ATENCIÓN'!$H$5:$H$155,'LISTA DESPEGABLE'!C16)</f>
        <v>0</v>
      </c>
      <c r="J19" s="34">
        <f t="shared" si="4"/>
        <v>0</v>
      </c>
      <c r="K19" s="32"/>
      <c r="L19" s="33"/>
      <c r="M19" s="34"/>
      <c r="N19" s="32"/>
      <c r="O19" s="33"/>
      <c r="P19" s="34"/>
      <c r="Q19" s="32"/>
      <c r="R19" s="33"/>
      <c r="S19" s="34"/>
      <c r="T19" s="32"/>
      <c r="U19" s="33"/>
      <c r="V19" s="34"/>
      <c r="W19" s="32"/>
      <c r="X19" s="33"/>
      <c r="Y19" s="34"/>
      <c r="Z19" s="32"/>
      <c r="AA19" s="33"/>
      <c r="AB19" s="34"/>
      <c r="AC19" s="32"/>
      <c r="AD19" s="33"/>
      <c r="AE19" s="34"/>
      <c r="AF19" s="32"/>
      <c r="AG19" s="33"/>
      <c r="AH19" s="34"/>
      <c r="AI19" s="32"/>
      <c r="AJ19" s="33"/>
      <c r="AK19" s="34"/>
      <c r="AM19" s="32">
        <f t="shared" si="1"/>
        <v>0</v>
      </c>
      <c r="AN19" s="33">
        <f t="shared" si="2"/>
        <v>0</v>
      </c>
      <c r="AO19" s="34">
        <f t="shared" si="5"/>
        <v>0</v>
      </c>
    </row>
    <row r="20" spans="1:41" x14ac:dyDescent="0.3">
      <c r="A20" s="31" t="s">
        <v>37</v>
      </c>
      <c r="B20" s="32">
        <v>0</v>
      </c>
      <c r="C20" s="33">
        <v>2</v>
      </c>
      <c r="D20" s="34">
        <f t="shared" si="0"/>
        <v>2</v>
      </c>
      <c r="E20" s="32">
        <v>1</v>
      </c>
      <c r="F20" s="33">
        <v>0</v>
      </c>
      <c r="G20" s="34">
        <f t="shared" si="3"/>
        <v>1</v>
      </c>
      <c r="H20" s="32">
        <f>COUNTIFS('1. SOLICITUDES ATENCIÓN'!$M$5:$M$155,'LISTA DESPEGABLE'!$D$4,'1. SOLICITUDES ATENCIÓN'!$H$5:$H$155,'LISTA DESPEGABLE'!C17)</f>
        <v>0</v>
      </c>
      <c r="I20" s="33">
        <f>COUNTIFS('1. SOLICITUDES ATENCIÓN'!$M$5:$M$155,'LISTA DESPEGABLE'!$D$5,'1. SOLICITUDES ATENCIÓN'!$H$5:$H$155,'LISTA DESPEGABLE'!C17)</f>
        <v>0</v>
      </c>
      <c r="J20" s="34">
        <f t="shared" si="4"/>
        <v>0</v>
      </c>
      <c r="K20" s="32"/>
      <c r="L20" s="33"/>
      <c r="M20" s="34"/>
      <c r="N20" s="32"/>
      <c r="O20" s="33"/>
      <c r="P20" s="34"/>
      <c r="Q20" s="32"/>
      <c r="R20" s="33"/>
      <c r="S20" s="34"/>
      <c r="T20" s="32"/>
      <c r="U20" s="33"/>
      <c r="V20" s="34"/>
      <c r="W20" s="32"/>
      <c r="X20" s="33"/>
      <c r="Y20" s="34"/>
      <c r="Z20" s="32"/>
      <c r="AA20" s="33"/>
      <c r="AB20" s="34"/>
      <c r="AC20" s="32"/>
      <c r="AD20" s="33"/>
      <c r="AE20" s="34"/>
      <c r="AF20" s="32"/>
      <c r="AG20" s="33"/>
      <c r="AH20" s="34"/>
      <c r="AI20" s="32"/>
      <c r="AJ20" s="33"/>
      <c r="AK20" s="34"/>
      <c r="AM20" s="32">
        <f t="shared" si="1"/>
        <v>1</v>
      </c>
      <c r="AN20" s="33">
        <f t="shared" si="2"/>
        <v>2</v>
      </c>
      <c r="AO20" s="34">
        <f t="shared" si="5"/>
        <v>3</v>
      </c>
    </row>
    <row r="21" spans="1:41" x14ac:dyDescent="0.3">
      <c r="A21" s="31" t="s">
        <v>34</v>
      </c>
      <c r="B21" s="32">
        <v>0</v>
      </c>
      <c r="C21" s="33">
        <v>0</v>
      </c>
      <c r="D21" s="34">
        <f t="shared" si="0"/>
        <v>0</v>
      </c>
      <c r="E21" s="32">
        <v>0</v>
      </c>
      <c r="F21" s="33">
        <v>0</v>
      </c>
      <c r="G21" s="34">
        <f t="shared" si="3"/>
        <v>0</v>
      </c>
      <c r="H21" s="32">
        <f>COUNTIFS('1. SOLICITUDES ATENCIÓN'!$M$5:$M$155,'LISTA DESPEGABLE'!$D$4,'1. SOLICITUDES ATENCIÓN'!$H$5:$H$155,'LISTA DESPEGABLE'!C18)</f>
        <v>0</v>
      </c>
      <c r="I21" s="33">
        <f>COUNTIFS('1. SOLICITUDES ATENCIÓN'!$M$5:$M$155,'LISTA DESPEGABLE'!$D$5,'1. SOLICITUDES ATENCIÓN'!$H$5:$H$155,'LISTA DESPEGABLE'!C18)</f>
        <v>0</v>
      </c>
      <c r="J21" s="34">
        <f t="shared" si="4"/>
        <v>0</v>
      </c>
      <c r="K21" s="32"/>
      <c r="L21" s="33"/>
      <c r="M21" s="34"/>
      <c r="N21" s="32"/>
      <c r="O21" s="33"/>
      <c r="P21" s="34"/>
      <c r="Q21" s="32"/>
      <c r="R21" s="33"/>
      <c r="S21" s="34"/>
      <c r="T21" s="32"/>
      <c r="U21" s="33"/>
      <c r="V21" s="34"/>
      <c r="W21" s="32"/>
      <c r="X21" s="33"/>
      <c r="Y21" s="34"/>
      <c r="Z21" s="32"/>
      <c r="AA21" s="33"/>
      <c r="AB21" s="34"/>
      <c r="AC21" s="32"/>
      <c r="AD21" s="33"/>
      <c r="AE21" s="34"/>
      <c r="AF21" s="32"/>
      <c r="AG21" s="33"/>
      <c r="AH21" s="34"/>
      <c r="AI21" s="32"/>
      <c r="AJ21" s="33"/>
      <c r="AK21" s="34"/>
      <c r="AM21" s="32">
        <f t="shared" si="1"/>
        <v>0</v>
      </c>
      <c r="AN21" s="33">
        <f t="shared" si="2"/>
        <v>0</v>
      </c>
      <c r="AO21" s="34">
        <f t="shared" si="5"/>
        <v>0</v>
      </c>
    </row>
    <row r="22" spans="1:41" x14ac:dyDescent="0.3">
      <c r="A22" s="31" t="s">
        <v>25</v>
      </c>
      <c r="B22" s="32">
        <v>0</v>
      </c>
      <c r="C22" s="33">
        <v>3</v>
      </c>
      <c r="D22" s="34">
        <f t="shared" si="0"/>
        <v>3</v>
      </c>
      <c r="E22" s="32">
        <v>0</v>
      </c>
      <c r="F22" s="33">
        <v>1</v>
      </c>
      <c r="G22" s="34">
        <f t="shared" si="3"/>
        <v>1</v>
      </c>
      <c r="H22" s="32">
        <f>COUNTIFS('1. SOLICITUDES ATENCIÓN'!$M$5:$M$155,'LISTA DESPEGABLE'!$D$4,'1. SOLICITUDES ATENCIÓN'!$H$5:$H$155,'LISTA DESPEGABLE'!C19)</f>
        <v>0</v>
      </c>
      <c r="I22" s="33">
        <f>COUNTIFS('1. SOLICITUDES ATENCIÓN'!$M$5:$M$155,'LISTA DESPEGABLE'!$D$5,'1. SOLICITUDES ATENCIÓN'!$H$5:$H$155,'LISTA DESPEGABLE'!C19)</f>
        <v>0</v>
      </c>
      <c r="J22" s="34">
        <f t="shared" si="4"/>
        <v>0</v>
      </c>
      <c r="K22" s="32"/>
      <c r="L22" s="33"/>
      <c r="M22" s="34"/>
      <c r="N22" s="32"/>
      <c r="O22" s="33"/>
      <c r="P22" s="34"/>
      <c r="Q22" s="32"/>
      <c r="R22" s="33"/>
      <c r="S22" s="34"/>
      <c r="T22" s="32"/>
      <c r="U22" s="33"/>
      <c r="V22" s="34"/>
      <c r="W22" s="32"/>
      <c r="X22" s="33"/>
      <c r="Y22" s="34"/>
      <c r="Z22" s="32"/>
      <c r="AA22" s="33"/>
      <c r="AB22" s="34"/>
      <c r="AC22" s="32"/>
      <c r="AD22" s="33"/>
      <c r="AE22" s="34"/>
      <c r="AF22" s="32"/>
      <c r="AG22" s="33"/>
      <c r="AH22" s="34"/>
      <c r="AI22" s="32"/>
      <c r="AJ22" s="33"/>
      <c r="AK22" s="34"/>
      <c r="AM22" s="32">
        <f t="shared" si="1"/>
        <v>0</v>
      </c>
      <c r="AN22" s="33">
        <f t="shared" si="2"/>
        <v>4</v>
      </c>
      <c r="AO22" s="34">
        <f t="shared" si="5"/>
        <v>4</v>
      </c>
    </row>
    <row r="23" spans="1:41" x14ac:dyDescent="0.3">
      <c r="A23" s="31" t="s">
        <v>41</v>
      </c>
      <c r="B23" s="32">
        <v>0</v>
      </c>
      <c r="C23" s="33">
        <v>0</v>
      </c>
      <c r="D23" s="34">
        <f t="shared" si="0"/>
        <v>0</v>
      </c>
      <c r="E23" s="32">
        <v>0</v>
      </c>
      <c r="F23" s="33">
        <v>0</v>
      </c>
      <c r="G23" s="34">
        <f t="shared" si="3"/>
        <v>0</v>
      </c>
      <c r="H23" s="32">
        <f>COUNTIFS('1. SOLICITUDES ATENCIÓN'!$M$5:$M$155,'LISTA DESPEGABLE'!$D$4,'1. SOLICITUDES ATENCIÓN'!$H$5:$H$155,'LISTA DESPEGABLE'!C20)</f>
        <v>0</v>
      </c>
      <c r="I23" s="33">
        <f>COUNTIFS('1. SOLICITUDES ATENCIÓN'!$M$5:$M$155,'LISTA DESPEGABLE'!$D$5,'1. SOLICITUDES ATENCIÓN'!$H$5:$H$155,'LISTA DESPEGABLE'!C20)</f>
        <v>0</v>
      </c>
      <c r="J23" s="34">
        <f t="shared" si="4"/>
        <v>0</v>
      </c>
      <c r="K23" s="32"/>
      <c r="L23" s="33"/>
      <c r="M23" s="34"/>
      <c r="N23" s="32"/>
      <c r="O23" s="33"/>
      <c r="P23" s="34"/>
      <c r="Q23" s="32"/>
      <c r="R23" s="33"/>
      <c r="S23" s="34"/>
      <c r="T23" s="32"/>
      <c r="U23" s="33"/>
      <c r="V23" s="34"/>
      <c r="W23" s="32"/>
      <c r="X23" s="33"/>
      <c r="Y23" s="34"/>
      <c r="Z23" s="32"/>
      <c r="AA23" s="33"/>
      <c r="AB23" s="34"/>
      <c r="AC23" s="32"/>
      <c r="AD23" s="33"/>
      <c r="AE23" s="34"/>
      <c r="AF23" s="32"/>
      <c r="AG23" s="33"/>
      <c r="AH23" s="34"/>
      <c r="AI23" s="32"/>
      <c r="AJ23" s="33"/>
      <c r="AK23" s="34"/>
      <c r="AM23" s="32">
        <f t="shared" si="1"/>
        <v>0</v>
      </c>
      <c r="AN23" s="33">
        <f t="shared" si="2"/>
        <v>0</v>
      </c>
      <c r="AO23" s="34">
        <f t="shared" si="5"/>
        <v>0</v>
      </c>
    </row>
    <row r="24" spans="1:41" x14ac:dyDescent="0.3">
      <c r="A24" s="31" t="s">
        <v>36</v>
      </c>
      <c r="B24" s="32">
        <v>1</v>
      </c>
      <c r="C24" s="33">
        <v>2</v>
      </c>
      <c r="D24" s="34">
        <f t="shared" si="0"/>
        <v>3</v>
      </c>
      <c r="E24" s="32">
        <v>2</v>
      </c>
      <c r="F24" s="33">
        <v>0</v>
      </c>
      <c r="G24" s="34">
        <f t="shared" si="3"/>
        <v>2</v>
      </c>
      <c r="H24" s="32">
        <f>COUNTIFS('1. SOLICITUDES ATENCIÓN'!$M$5:$M$155,'LISTA DESPEGABLE'!$D$4,'1. SOLICITUDES ATENCIÓN'!$H$5:$H$155,'LISTA DESPEGABLE'!C21)</f>
        <v>0</v>
      </c>
      <c r="I24" s="33">
        <f>COUNTIFS('1. SOLICITUDES ATENCIÓN'!$M$5:$M$155,'LISTA DESPEGABLE'!$D$5,'1. SOLICITUDES ATENCIÓN'!$H$5:$H$155,'LISTA DESPEGABLE'!C21)</f>
        <v>0</v>
      </c>
      <c r="J24" s="34">
        <f t="shared" si="4"/>
        <v>0</v>
      </c>
      <c r="K24" s="32"/>
      <c r="L24" s="33"/>
      <c r="M24" s="34"/>
      <c r="N24" s="32"/>
      <c r="O24" s="33"/>
      <c r="P24" s="34"/>
      <c r="Q24" s="32"/>
      <c r="R24" s="33"/>
      <c r="S24" s="34"/>
      <c r="T24" s="32"/>
      <c r="U24" s="33"/>
      <c r="V24" s="34"/>
      <c r="W24" s="32"/>
      <c r="X24" s="33"/>
      <c r="Y24" s="34"/>
      <c r="Z24" s="32"/>
      <c r="AA24" s="33"/>
      <c r="AB24" s="34"/>
      <c r="AC24" s="32"/>
      <c r="AD24" s="33"/>
      <c r="AE24" s="34"/>
      <c r="AF24" s="32"/>
      <c r="AG24" s="33"/>
      <c r="AH24" s="34"/>
      <c r="AI24" s="32"/>
      <c r="AJ24" s="33"/>
      <c r="AK24" s="34"/>
      <c r="AM24" s="32">
        <f t="shared" si="1"/>
        <v>3</v>
      </c>
      <c r="AN24" s="33">
        <f t="shared" si="2"/>
        <v>2</v>
      </c>
      <c r="AO24" s="34">
        <f t="shared" si="5"/>
        <v>5</v>
      </c>
    </row>
    <row r="25" spans="1:41" x14ac:dyDescent="0.3">
      <c r="A25" s="31" t="s">
        <v>21</v>
      </c>
      <c r="B25" s="32">
        <v>7</v>
      </c>
      <c r="C25" s="33">
        <v>4</v>
      </c>
      <c r="D25" s="34">
        <f t="shared" si="0"/>
        <v>11</v>
      </c>
      <c r="E25" s="32">
        <v>5</v>
      </c>
      <c r="F25" s="33">
        <v>0</v>
      </c>
      <c r="G25" s="34">
        <f t="shared" si="3"/>
        <v>5</v>
      </c>
      <c r="H25" s="32">
        <f>COUNTIFS('1. SOLICITUDES ATENCIÓN'!$M$5:$M$155,'LISTA DESPEGABLE'!$D$4,'1. SOLICITUDES ATENCIÓN'!$H$5:$H$155,'LISTA DESPEGABLE'!C22)</f>
        <v>4</v>
      </c>
      <c r="I25" s="33">
        <f>COUNTIFS('1. SOLICITUDES ATENCIÓN'!$M$5:$M$155,'LISTA DESPEGABLE'!$D$5,'1. SOLICITUDES ATENCIÓN'!$H$5:$H$155,'LISTA DESPEGABLE'!C22)</f>
        <v>1</v>
      </c>
      <c r="J25" s="34">
        <f t="shared" si="4"/>
        <v>5</v>
      </c>
      <c r="K25" s="32"/>
      <c r="L25" s="33"/>
      <c r="M25" s="34"/>
      <c r="N25" s="32"/>
      <c r="O25" s="33"/>
      <c r="P25" s="34"/>
      <c r="Q25" s="32"/>
      <c r="R25" s="33"/>
      <c r="S25" s="34"/>
      <c r="T25" s="32"/>
      <c r="U25" s="33"/>
      <c r="V25" s="34"/>
      <c r="W25" s="32"/>
      <c r="X25" s="33"/>
      <c r="Y25" s="34"/>
      <c r="Z25" s="32"/>
      <c r="AA25" s="33"/>
      <c r="AB25" s="34"/>
      <c r="AC25" s="32"/>
      <c r="AD25" s="33"/>
      <c r="AE25" s="34"/>
      <c r="AF25" s="32"/>
      <c r="AG25" s="33"/>
      <c r="AH25" s="34"/>
      <c r="AI25" s="32"/>
      <c r="AJ25" s="33"/>
      <c r="AK25" s="34"/>
      <c r="AM25" s="32">
        <f t="shared" si="1"/>
        <v>16</v>
      </c>
      <c r="AN25" s="33">
        <f t="shared" si="2"/>
        <v>5</v>
      </c>
      <c r="AO25" s="34">
        <f t="shared" si="5"/>
        <v>21</v>
      </c>
    </row>
    <row r="26" spans="1:41" x14ac:dyDescent="0.3">
      <c r="A26" s="31" t="s">
        <v>39</v>
      </c>
      <c r="B26" s="32">
        <v>0</v>
      </c>
      <c r="C26" s="33">
        <v>0</v>
      </c>
      <c r="D26" s="34">
        <f t="shared" si="0"/>
        <v>0</v>
      </c>
      <c r="E26" s="32">
        <v>0</v>
      </c>
      <c r="F26" s="33">
        <v>0</v>
      </c>
      <c r="G26" s="34">
        <f t="shared" si="3"/>
        <v>0</v>
      </c>
      <c r="H26" s="32">
        <f>COUNTIFS('1. SOLICITUDES ATENCIÓN'!$M$5:$M$155,'LISTA DESPEGABLE'!$D$4,'1. SOLICITUDES ATENCIÓN'!$H$5:$H$155,'LISTA DESPEGABLE'!C23)</f>
        <v>0</v>
      </c>
      <c r="I26" s="33">
        <f>COUNTIFS('1. SOLICITUDES ATENCIÓN'!$M$5:$M$155,'LISTA DESPEGABLE'!$D$5,'1. SOLICITUDES ATENCIÓN'!$H$5:$H$155,'LISTA DESPEGABLE'!C23)</f>
        <v>0</v>
      </c>
      <c r="J26" s="34">
        <f t="shared" si="4"/>
        <v>0</v>
      </c>
      <c r="K26" s="32"/>
      <c r="L26" s="33"/>
      <c r="M26" s="34"/>
      <c r="N26" s="32"/>
      <c r="O26" s="33"/>
      <c r="P26" s="34"/>
      <c r="Q26" s="32"/>
      <c r="R26" s="33"/>
      <c r="S26" s="34"/>
      <c r="T26" s="32"/>
      <c r="U26" s="33"/>
      <c r="V26" s="34"/>
      <c r="W26" s="32"/>
      <c r="X26" s="33"/>
      <c r="Y26" s="34"/>
      <c r="Z26" s="32"/>
      <c r="AA26" s="33"/>
      <c r="AB26" s="34"/>
      <c r="AC26" s="32"/>
      <c r="AD26" s="33"/>
      <c r="AE26" s="34"/>
      <c r="AF26" s="32"/>
      <c r="AG26" s="33"/>
      <c r="AH26" s="34"/>
      <c r="AI26" s="32"/>
      <c r="AJ26" s="33"/>
      <c r="AK26" s="34"/>
      <c r="AM26" s="32">
        <f t="shared" si="1"/>
        <v>0</v>
      </c>
      <c r="AN26" s="33">
        <f t="shared" si="2"/>
        <v>0</v>
      </c>
      <c r="AO26" s="34">
        <f t="shared" si="5"/>
        <v>0</v>
      </c>
    </row>
    <row r="27" spans="1:41" ht="15" thickBot="1" x14ac:dyDescent="0.35">
      <c r="A27" s="35" t="s">
        <v>42</v>
      </c>
      <c r="B27" s="36">
        <f t="shared" ref="B27:G27" si="6">SUM(B7:B26)</f>
        <v>28</v>
      </c>
      <c r="C27" s="37">
        <f t="shared" si="6"/>
        <v>29</v>
      </c>
      <c r="D27" s="38">
        <f t="shared" si="6"/>
        <v>57</v>
      </c>
      <c r="E27" s="38">
        <f t="shared" si="6"/>
        <v>17</v>
      </c>
      <c r="F27" s="38">
        <f t="shared" si="6"/>
        <v>15</v>
      </c>
      <c r="G27" s="38">
        <f t="shared" si="6"/>
        <v>32</v>
      </c>
      <c r="H27" s="38">
        <f>SUM(H7:H26)</f>
        <v>9</v>
      </c>
      <c r="I27" s="38">
        <f>SUM(I7:I26)</f>
        <v>5</v>
      </c>
      <c r="J27" s="38">
        <f>SUM(H27:I27)</f>
        <v>14</v>
      </c>
      <c r="K27" s="36"/>
      <c r="L27" s="37"/>
      <c r="M27" s="38"/>
      <c r="N27" s="36"/>
      <c r="O27" s="37"/>
      <c r="P27" s="38"/>
      <c r="Q27" s="36"/>
      <c r="R27" s="37"/>
      <c r="S27" s="38"/>
      <c r="T27" s="36"/>
      <c r="U27" s="37"/>
      <c r="V27" s="38"/>
      <c r="W27" s="36"/>
      <c r="X27" s="37"/>
      <c r="Y27" s="38"/>
      <c r="Z27" s="36"/>
      <c r="AA27" s="37"/>
      <c r="AB27" s="38"/>
      <c r="AC27" s="36"/>
      <c r="AD27" s="37"/>
      <c r="AE27" s="38"/>
      <c r="AF27" s="36"/>
      <c r="AG27" s="37"/>
      <c r="AH27" s="38"/>
      <c r="AI27" s="36"/>
      <c r="AJ27" s="37"/>
      <c r="AK27" s="38"/>
      <c r="AM27" s="36">
        <f>SUM(AM7:AM26)</f>
        <v>54</v>
      </c>
      <c r="AN27" s="36">
        <f>SUM(AN7:AN26)</f>
        <v>49</v>
      </c>
      <c r="AO27" s="38">
        <f>SUM(AO7:AO26)</f>
        <v>103</v>
      </c>
    </row>
    <row r="28" spans="1:41" x14ac:dyDescent="0.3">
      <c r="G28" s="39"/>
      <c r="H28" s="40"/>
      <c r="I28" s="41"/>
      <c r="AF28" s="60"/>
    </row>
    <row r="29" spans="1:41" ht="15" thickBot="1" x14ac:dyDescent="0.35">
      <c r="C29" s="60" t="s">
        <v>80</v>
      </c>
      <c r="D29" s="60"/>
      <c r="E29" s="60" t="s">
        <v>87</v>
      </c>
    </row>
    <row r="30" spans="1:41" ht="21" customHeight="1" thickBot="1" x14ac:dyDescent="0.35">
      <c r="A30" s="42" t="s">
        <v>65</v>
      </c>
      <c r="B30" s="47"/>
      <c r="C30" s="50">
        <f>D27</f>
        <v>57</v>
      </c>
      <c r="D30" s="51">
        <v>100</v>
      </c>
      <c r="E30" s="50">
        <f>G27</f>
        <v>32</v>
      </c>
      <c r="F30" s="51">
        <v>100</v>
      </c>
      <c r="H30" s="50">
        <f>J27</f>
        <v>14</v>
      </c>
      <c r="I30" s="51">
        <v>100</v>
      </c>
    </row>
    <row r="31" spans="1:41" ht="15" customHeight="1" thickBot="1" x14ac:dyDescent="0.35">
      <c r="A31" s="43" t="s">
        <v>59</v>
      </c>
      <c r="B31" s="48"/>
      <c r="C31" s="52">
        <f>B27</f>
        <v>28</v>
      </c>
      <c r="D31" s="53">
        <f>C31/C30</f>
        <v>0.49122807017543857</v>
      </c>
      <c r="E31" s="52">
        <v>17</v>
      </c>
      <c r="F31" s="53">
        <f>E31/E30</f>
        <v>0.53125</v>
      </c>
      <c r="H31" s="52">
        <f>H27</f>
        <v>9</v>
      </c>
      <c r="I31" s="53">
        <f>H31/H30</f>
        <v>0.6428571428571429</v>
      </c>
    </row>
    <row r="32" spans="1:41" ht="15" thickBot="1" x14ac:dyDescent="0.35">
      <c r="A32" s="43" t="s">
        <v>60</v>
      </c>
      <c r="B32" s="48"/>
      <c r="C32" s="52">
        <f>C27</f>
        <v>29</v>
      </c>
      <c r="D32" s="53">
        <f>C32/C30</f>
        <v>0.50877192982456143</v>
      </c>
      <c r="E32" s="52">
        <v>15</v>
      </c>
      <c r="F32" s="53">
        <f>E32/E30</f>
        <v>0.46875</v>
      </c>
      <c r="H32" s="52">
        <f>I27</f>
        <v>5</v>
      </c>
      <c r="I32" s="53">
        <f>H32/H30</f>
        <v>0.35714285714285715</v>
      </c>
    </row>
    <row r="33" spans="1:9" ht="15" thickBot="1" x14ac:dyDescent="0.35">
      <c r="A33" s="43" t="s">
        <v>62</v>
      </c>
      <c r="B33" s="48"/>
      <c r="C33" s="52">
        <v>48</v>
      </c>
      <c r="D33" s="53">
        <f>+C33/C30</f>
        <v>0.84210526315789469</v>
      </c>
      <c r="E33" s="52">
        <v>27</v>
      </c>
      <c r="F33" s="53">
        <f>+E33/E30</f>
        <v>0.84375</v>
      </c>
      <c r="H33" s="52"/>
      <c r="I33" s="53">
        <f>+H33/H30</f>
        <v>0</v>
      </c>
    </row>
    <row r="34" spans="1:9" ht="15" thickBot="1" x14ac:dyDescent="0.35">
      <c r="A34" s="44" t="s">
        <v>61</v>
      </c>
      <c r="B34" s="49"/>
      <c r="C34" s="45">
        <v>9</v>
      </c>
      <c r="D34" s="46">
        <f>+C34/C30</f>
        <v>0.15789473684210525</v>
      </c>
      <c r="E34" s="45">
        <v>5</v>
      </c>
      <c r="F34" s="46">
        <f>+E34/E30</f>
        <v>0.15625</v>
      </c>
      <c r="H34" s="45"/>
      <c r="I34" s="46">
        <f>+H34/H30</f>
        <v>0</v>
      </c>
    </row>
    <row r="35" spans="1:9" ht="15" thickBot="1" x14ac:dyDescent="0.35">
      <c r="A35" s="43" t="s">
        <v>63</v>
      </c>
      <c r="B35" s="48"/>
      <c r="C35" s="52">
        <v>57</v>
      </c>
      <c r="D35" s="53">
        <f>+C35/C30</f>
        <v>1</v>
      </c>
      <c r="E35" s="52">
        <v>32</v>
      </c>
      <c r="F35" s="53">
        <f>+E35/E30</f>
        <v>1</v>
      </c>
      <c r="H35" s="52"/>
      <c r="I35" s="53">
        <f>+H35/H30</f>
        <v>0</v>
      </c>
    </row>
    <row r="36" spans="1:9" ht="15" thickBot="1" x14ac:dyDescent="0.35">
      <c r="A36" s="44" t="s">
        <v>64</v>
      </c>
      <c r="B36" s="49"/>
      <c r="C36" s="54">
        <v>0</v>
      </c>
      <c r="D36" s="53">
        <f>+C36/C30</f>
        <v>0</v>
      </c>
      <c r="E36" s="54">
        <v>0</v>
      </c>
      <c r="F36" s="53">
        <f>+E36/E30</f>
        <v>0</v>
      </c>
      <c r="H36" s="54"/>
      <c r="I36" s="53">
        <f>+H36/H30</f>
        <v>0</v>
      </c>
    </row>
    <row r="37" spans="1:9" x14ac:dyDescent="0.3">
      <c r="A37" s="39"/>
      <c r="B37" s="40"/>
      <c r="C37" s="41"/>
    </row>
  </sheetData>
  <mergeCells count="19">
    <mergeCell ref="AM5:AO5"/>
    <mergeCell ref="T5:V5"/>
    <mergeCell ref="W5:Y5"/>
    <mergeCell ref="Z5:AB5"/>
    <mergeCell ref="AC5:AE5"/>
    <mergeCell ref="AF5:AH5"/>
    <mergeCell ref="AI5:AK5"/>
    <mergeCell ref="Q5:S5"/>
    <mergeCell ref="A1:A3"/>
    <mergeCell ref="B1:G1"/>
    <mergeCell ref="H1:J3"/>
    <mergeCell ref="B2:G2"/>
    <mergeCell ref="B3:D3"/>
    <mergeCell ref="F3:G3"/>
    <mergeCell ref="B5:D5"/>
    <mergeCell ref="E5:G5"/>
    <mergeCell ref="H5:J5"/>
    <mergeCell ref="K5:M5"/>
    <mergeCell ref="N5:P5"/>
  </mergeCells>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C2:H23"/>
  <sheetViews>
    <sheetView topLeftCell="A4" workbookViewId="0">
      <selection activeCell="E41" sqref="E41"/>
    </sheetView>
  </sheetViews>
  <sheetFormatPr baseColWidth="10" defaultRowHeight="14.4" x14ac:dyDescent="0.3"/>
  <cols>
    <col min="3" max="3" width="21.5546875" customWidth="1"/>
    <col min="5" max="5" width="28.88671875" customWidth="1"/>
  </cols>
  <sheetData>
    <row r="2" spans="3:8" ht="15" thickBot="1" x14ac:dyDescent="0.35"/>
    <row r="3" spans="3:8" ht="27.9" customHeight="1" thickBot="1" x14ac:dyDescent="0.35">
      <c r="C3" s="3" t="s">
        <v>2</v>
      </c>
      <c r="D3" s="3" t="s">
        <v>13</v>
      </c>
      <c r="E3" s="4" t="s">
        <v>16</v>
      </c>
      <c r="F3" s="8" t="s">
        <v>5</v>
      </c>
      <c r="G3" s="7" t="s">
        <v>4</v>
      </c>
      <c r="H3" s="8" t="s">
        <v>6</v>
      </c>
    </row>
    <row r="4" spans="3:8" ht="15" thickBot="1" x14ac:dyDescent="0.35">
      <c r="C4" s="1" t="s">
        <v>30</v>
      </c>
      <c r="D4" s="2" t="s">
        <v>15</v>
      </c>
      <c r="E4" s="5" t="s">
        <v>66</v>
      </c>
      <c r="F4" s="6" t="s">
        <v>44</v>
      </c>
      <c r="G4" s="6" t="s">
        <v>44</v>
      </c>
      <c r="H4" s="6" t="s">
        <v>47</v>
      </c>
    </row>
    <row r="5" spans="3:8" ht="15" thickBot="1" x14ac:dyDescent="0.35">
      <c r="C5" s="1" t="s">
        <v>35</v>
      </c>
      <c r="D5" s="2" t="s">
        <v>14</v>
      </c>
      <c r="E5" s="5" t="s">
        <v>43</v>
      </c>
      <c r="F5" s="6" t="s">
        <v>45</v>
      </c>
      <c r="G5" s="6" t="s">
        <v>45</v>
      </c>
      <c r="H5" s="6" t="s">
        <v>48</v>
      </c>
    </row>
    <row r="6" spans="3:8" ht="15" thickBot="1" x14ac:dyDescent="0.35">
      <c r="C6" s="1" t="s">
        <v>29</v>
      </c>
      <c r="D6" s="2"/>
      <c r="E6" s="5" t="s">
        <v>46</v>
      </c>
      <c r="F6" s="6"/>
      <c r="G6" s="6"/>
      <c r="H6" s="6" t="s">
        <v>49</v>
      </c>
    </row>
    <row r="7" spans="3:8" ht="15" thickBot="1" x14ac:dyDescent="0.35">
      <c r="C7" s="1" t="s">
        <v>20</v>
      </c>
      <c r="D7" s="2"/>
      <c r="F7" s="6"/>
      <c r="G7" s="6"/>
      <c r="H7" s="6" t="s">
        <v>50</v>
      </c>
    </row>
    <row r="8" spans="3:8" ht="15" thickBot="1" x14ac:dyDescent="0.35">
      <c r="C8" s="1" t="s">
        <v>23</v>
      </c>
      <c r="D8" s="2"/>
      <c r="E8" s="5"/>
      <c r="F8" s="6"/>
      <c r="G8" s="6"/>
      <c r="H8" s="6" t="s">
        <v>51</v>
      </c>
    </row>
    <row r="9" spans="3:8" ht="15" thickBot="1" x14ac:dyDescent="0.35">
      <c r="C9" s="1" t="s">
        <v>31</v>
      </c>
      <c r="D9" s="2"/>
      <c r="E9" s="5"/>
      <c r="F9" s="6"/>
      <c r="G9" s="6"/>
      <c r="H9" s="6" t="s">
        <v>46</v>
      </c>
    </row>
    <row r="10" spans="3:8" ht="15" thickBot="1" x14ac:dyDescent="0.35">
      <c r="C10" s="1" t="s">
        <v>28</v>
      </c>
      <c r="D10" s="2"/>
      <c r="E10" s="5"/>
      <c r="F10" s="6"/>
      <c r="G10" s="6"/>
      <c r="H10" s="6"/>
    </row>
    <row r="11" spans="3:8" ht="15" thickBot="1" x14ac:dyDescent="0.35">
      <c r="C11" s="1" t="s">
        <v>27</v>
      </c>
      <c r="D11" s="2"/>
      <c r="E11" s="5"/>
      <c r="F11" s="6"/>
      <c r="G11" s="6"/>
      <c r="H11" s="6"/>
    </row>
    <row r="12" spans="3:8" ht="15" thickBot="1" x14ac:dyDescent="0.35">
      <c r="C12" s="1" t="s">
        <v>26</v>
      </c>
      <c r="D12" s="2"/>
      <c r="E12" s="5"/>
      <c r="F12" s="6"/>
      <c r="G12" s="6"/>
      <c r="H12" s="6"/>
    </row>
    <row r="13" spans="3:8" ht="15" thickBot="1" x14ac:dyDescent="0.35">
      <c r="C13" s="1" t="s">
        <v>24</v>
      </c>
      <c r="D13" s="2"/>
      <c r="E13" s="5"/>
      <c r="F13" s="6"/>
      <c r="G13" s="6"/>
      <c r="H13" s="6"/>
    </row>
    <row r="14" spans="3:8" ht="15" thickBot="1" x14ac:dyDescent="0.35">
      <c r="C14" s="1" t="s">
        <v>22</v>
      </c>
      <c r="D14" s="2"/>
      <c r="E14" s="5"/>
      <c r="F14" s="6"/>
      <c r="G14" s="6"/>
      <c r="H14" s="6"/>
    </row>
    <row r="15" spans="3:8" ht="15" thickBot="1" x14ac:dyDescent="0.35">
      <c r="C15" s="1" t="s">
        <v>38</v>
      </c>
      <c r="D15" s="2"/>
      <c r="E15" s="5"/>
      <c r="F15" s="6"/>
      <c r="G15" s="6"/>
      <c r="H15" s="6"/>
    </row>
    <row r="16" spans="3:8" ht="15" thickBot="1" x14ac:dyDescent="0.35">
      <c r="C16" s="1" t="s">
        <v>40</v>
      </c>
      <c r="D16" s="2"/>
      <c r="E16" s="5"/>
      <c r="F16" s="6"/>
      <c r="G16" s="6"/>
      <c r="H16" s="6"/>
    </row>
    <row r="17" spans="3:8" ht="15" thickBot="1" x14ac:dyDescent="0.35">
      <c r="C17" s="1" t="s">
        <v>37</v>
      </c>
      <c r="D17" s="2"/>
      <c r="E17" s="5"/>
      <c r="F17" s="6"/>
      <c r="G17" s="6"/>
      <c r="H17" s="6"/>
    </row>
    <row r="18" spans="3:8" ht="15" thickBot="1" x14ac:dyDescent="0.35">
      <c r="C18" s="1" t="s">
        <v>34</v>
      </c>
      <c r="D18" s="2"/>
      <c r="E18" s="5"/>
      <c r="F18" s="6"/>
      <c r="G18" s="6"/>
      <c r="H18" s="6"/>
    </row>
    <row r="19" spans="3:8" ht="15" thickBot="1" x14ac:dyDescent="0.35">
      <c r="C19" s="1" t="s">
        <v>25</v>
      </c>
      <c r="D19" s="2"/>
      <c r="E19" s="5"/>
      <c r="F19" s="6"/>
      <c r="G19" s="6"/>
      <c r="H19" s="6"/>
    </row>
    <row r="20" spans="3:8" ht="15" thickBot="1" x14ac:dyDescent="0.35">
      <c r="C20" s="1" t="s">
        <v>41</v>
      </c>
      <c r="D20" s="2"/>
      <c r="E20" s="5"/>
      <c r="F20" s="6"/>
      <c r="G20" s="6"/>
      <c r="H20" s="6"/>
    </row>
    <row r="21" spans="3:8" ht="15" thickBot="1" x14ac:dyDescent="0.35">
      <c r="C21" s="1" t="s">
        <v>36</v>
      </c>
      <c r="D21" s="2"/>
      <c r="E21" s="5"/>
      <c r="F21" s="6"/>
      <c r="G21" s="6"/>
      <c r="H21" s="6"/>
    </row>
    <row r="22" spans="3:8" ht="15" thickBot="1" x14ac:dyDescent="0.35">
      <c r="C22" s="1" t="s">
        <v>21</v>
      </c>
      <c r="D22" s="2"/>
      <c r="E22" s="5"/>
      <c r="F22" s="6"/>
      <c r="G22" s="6"/>
      <c r="H22" s="6"/>
    </row>
    <row r="23" spans="3:8" ht="15" thickBot="1" x14ac:dyDescent="0.35">
      <c r="C23" s="1" t="s">
        <v>39</v>
      </c>
      <c r="D23" s="2"/>
      <c r="E23" s="5"/>
      <c r="F23" s="6"/>
      <c r="G23" s="6"/>
      <c r="H23" s="6"/>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SOLICITUDES ATENCIÓN</vt:lpstr>
      <vt:lpstr>2. TERRITORIALIZACION SOLIC </vt:lpstr>
      <vt:lpstr>LISTA DESPEGABLE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FAMILIA</dc:creator>
  <cp:lastModifiedBy>Monica Martinez</cp:lastModifiedBy>
  <cp:lastPrinted>2018-05-09T20:26:12Z</cp:lastPrinted>
  <dcterms:created xsi:type="dcterms:W3CDTF">2017-10-25T16:26:27Z</dcterms:created>
  <dcterms:modified xsi:type="dcterms:W3CDTF">2026-03-16T04:31:27Z</dcterms:modified>
</cp:coreProperties>
</file>